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ustomProperty1.bin" ContentType="application/vnd.openxmlformats-officedocument.spreadsheetml.customProperty"/>
  <Override PartName="/xl/customProperty2.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628"/>
  <workbookPr defaultThemeVersion="124226"/>
  <mc:AlternateContent xmlns:mc="http://schemas.openxmlformats.org/markup-compatibility/2006">
    <mc:Choice Requires="x15">
      <x15ac:absPath xmlns:x15ac="http://schemas.microsoft.com/office/spreadsheetml/2010/11/ac" url="Z:\CONCESSÃO LINHAS 8 E 9\CONTRATO E ANEXOS\5-ANEXO V Penalidades\"/>
    </mc:Choice>
  </mc:AlternateContent>
  <xr:revisionPtr revIDLastSave="0" documentId="13_ncr:1_{66B426EC-644C-43DF-9ED0-2D419253B275}" xr6:coauthVersionLast="47" xr6:coauthVersionMax="47" xr10:uidLastSave="{00000000-0000-0000-0000-000000000000}"/>
  <bookViews>
    <workbookView xWindow="-120" yWindow="-120" windowWidth="29040" windowHeight="15720" xr2:uid="{00000000-000D-0000-FFFF-FFFF00000000}"/>
  </bookViews>
  <sheets>
    <sheet name="Table 1" sheetId="1" r:id="rId1"/>
    <sheet name="MENORIA DE CALCULO" sheetId="7" r:id="rId2"/>
  </sheets>
  <definedNames>
    <definedName name="CEN" localSheetId="1">#REF!</definedName>
    <definedName name="CEN">#REF!</definedName>
    <definedName name="CENO" localSheetId="1">#REF!</definedName>
    <definedName name="CENO">#REF!</definedName>
    <definedName name="CENOS" localSheetId="1">#REF!</definedName>
    <definedName name="CENOS">#REF!</definedName>
    <definedName name="IMPRI" localSheetId="1">#REF!</definedName>
    <definedName name="IMPRI">#REF!</definedName>
    <definedName name="MOV.001.C.0.08.2007.00.00.0.301010101">36406290.25</definedName>
    <definedName name="MOV.001.C.0.08.2007.00.00.0.301010102">1332227.4</definedName>
    <definedName name="MOV.001.C.0.08.2007.00.00.0.301010103">43623356.5</definedName>
    <definedName name="MOV.001.C.0.08.2007.00.00.0.301010104">4102542.75</definedName>
    <definedName name="MOV.001.C.0.08.2007.00.00.0.301010105">0</definedName>
    <definedName name="MOV.001.C.0.09.2007.00.00.0.301010101">36670240.2</definedName>
    <definedName name="MOV.001.C.0.09.2007.00.00.0.301010102">1303638.35</definedName>
    <definedName name="MOV.001.C.0.09.2007.00.00.0.301010103">41130536.8</definedName>
    <definedName name="MOV.001.C.0.09.2007.00.00.0.301010104">3709517.85</definedName>
    <definedName name="MOV.001.C.0.09.2007.00.00.0.301010105">0</definedName>
    <definedName name="MOV.002.C.0.08.2007.00.00.0.301010101">16923925.5</definedName>
    <definedName name="MOV.002.C.0.08.2007.00.00.0.301010102">1488956.9</definedName>
    <definedName name="MOV.002.C.0.08.2007.00.00.0.301010103">2583995.4</definedName>
    <definedName name="MOV.002.C.0.08.2007.00.00.0.301010104">4193906.8</definedName>
    <definedName name="MOV.002.C.0.08.2007.00.00.0.301010105">0</definedName>
    <definedName name="MOV.002.C.0.09.2007.00.00.0.301010101">17408757.9</definedName>
    <definedName name="MOV.002.C.0.09.2007.00.00.0.301010102">882691.3</definedName>
    <definedName name="MOV.002.C.0.09.2007.00.00.0.301010103">2623237.5</definedName>
    <definedName name="MOV.002.C.0.09.2007.00.00.0.301010104">3732594.9</definedName>
    <definedName name="MOV.002.C.0.09.2007.00.00.0.301010105">0</definedName>
    <definedName name="MOV.006.C.0.08.2007.00.00.0.301010101">5027535.9</definedName>
    <definedName name="MOV.006.C.0.08.2007.00.00.0.301010102">0</definedName>
    <definedName name="MOV.006.C.0.08.2007.00.00.0.301010103">3095792.7</definedName>
    <definedName name="MOV.006.C.0.08.2007.00.00.0.301010104">63022.9</definedName>
    <definedName name="MOV.006.C.0.08.2007.00.00.0.301010105">0</definedName>
    <definedName name="MOV.006.C.0.09.2007.00.00.0.301010101">4983823.75</definedName>
    <definedName name="MOV.006.C.0.09.2007.00.00.0.301010102">0</definedName>
    <definedName name="MOV.006.C.0.09.2007.00.00.0.301010103">2888243.75</definedName>
    <definedName name="MOV.006.C.0.09.2007.00.00.0.301010104">58474</definedName>
    <definedName name="MOV.006.C.0.09.2007.00.00.0.301010105">0</definedName>
    <definedName name="MOV.007.C.0.08.2007.00.00.0.301010101">2254701.95</definedName>
    <definedName name="MOV.007.C.0.08.2007.00.00.0.301010102">0</definedName>
    <definedName name="MOV.007.C.0.08.2007.00.00.0.301010103">907873.35</definedName>
    <definedName name="MOV.007.C.0.08.2007.00.00.0.301010104">62762.4</definedName>
    <definedName name="MOV.007.C.0.08.2007.00.00.0.301010105">0</definedName>
    <definedName name="MOV.007.C.0.09.2007.00.00.0.301010101">3021471.5</definedName>
    <definedName name="MOV.007.C.0.09.2007.00.00.0.301010102">0</definedName>
    <definedName name="MOV.007.C.0.09.2007.00.00.0.301010103">1085334.5</definedName>
    <definedName name="MOV.007.C.0.09.2007.00.00.0.301010104">63662</definedName>
    <definedName name="MOV.007.C.0.09.2007.00.00.0.301010105">0</definedName>
    <definedName name="MOV.008.C.0.08.2007.00.00.0.301010101">25798810</definedName>
    <definedName name="MOV.008.C.0.08.2007.00.00.0.301010102">143.9</definedName>
    <definedName name="MOV.008.C.0.08.2007.00.00.0.301010103">21726285.1</definedName>
    <definedName name="MOV.008.C.0.08.2007.00.00.0.301010104">7139381.5</definedName>
    <definedName name="MOV.008.C.0.08.2007.00.00.0.301010105">2372027.2</definedName>
    <definedName name="MOV.008.C.0.09.2007.00.00.0.301010101">26820421.3</definedName>
    <definedName name="MOV.008.C.0.09.2007.00.00.0.301010102">289.4</definedName>
    <definedName name="MOV.008.C.0.09.2007.00.00.0.301010103">21551437.4</definedName>
    <definedName name="MOV.008.C.0.09.2007.00.00.0.301010104">7086568.5</definedName>
    <definedName name="MOV.008.C.0.09.2007.00.00.0.301010105">2317070.9</definedName>
    <definedName name="MOV.019.C.0.08.2007.00.00.0.301010101">17745079.65</definedName>
    <definedName name="MOV.019.C.0.08.2007.00.00.0.301010102">42</definedName>
    <definedName name="MOV.019.C.0.08.2007.00.00.0.301010103">17167418.63</definedName>
    <definedName name="MOV.019.C.0.08.2007.00.00.0.301010104">1488014</definedName>
    <definedName name="MOV.019.C.0.08.2007.00.00.0.301010105">0</definedName>
    <definedName name="MOV.019.C.0.09.2007.00.00.0.301010101">18038678.9</definedName>
    <definedName name="MOV.019.C.0.09.2007.00.00.0.301010102">52.5</definedName>
    <definedName name="MOV.019.C.0.09.2007.00.00.0.301010103">16356335.67</definedName>
    <definedName name="MOV.019.C.0.09.2007.00.00.0.301010104">1335200.75</definedName>
    <definedName name="MOV.019.C.0.09.2007.00.00.0.301010105">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7" i="7" l="1"/>
  <c r="E17" i="7"/>
  <c r="D17" i="7"/>
  <c r="G7" i="1"/>
  <c r="K12" i="7"/>
  <c r="K9" i="7"/>
  <c r="K6" i="7"/>
  <c r="H12" i="7"/>
  <c r="E9" i="7"/>
  <c r="E12" i="7"/>
  <c r="E7" i="1" s="1"/>
  <c r="E8" i="1" s="1"/>
  <c r="H6" i="7"/>
  <c r="H9" i="7" s="1"/>
  <c r="G26" i="1" l="1"/>
  <c r="G130" i="1"/>
  <c r="G128" i="1"/>
  <c r="G72" i="1"/>
  <c r="F7" i="1"/>
  <c r="F8" i="1" s="1"/>
  <c r="G8" i="1" s="1"/>
  <c r="E34" i="1"/>
  <c r="E24" i="1" l="1"/>
  <c r="F24" i="1" s="1"/>
  <c r="G24" i="1" s="1"/>
  <c r="E25" i="1"/>
  <c r="F25" i="1" s="1"/>
  <c r="G25" i="1" s="1"/>
  <c r="E167" i="1"/>
  <c r="F167" i="1" s="1"/>
  <c r="G167" i="1" s="1"/>
  <c r="E168" i="1"/>
  <c r="F168" i="1" s="1"/>
  <c r="G168" i="1" s="1"/>
  <c r="E156" i="1"/>
  <c r="F156" i="1" s="1"/>
  <c r="G156" i="1" s="1"/>
  <c r="E158" i="1"/>
  <c r="F158" i="1" s="1"/>
  <c r="G158" i="1" s="1"/>
  <c r="E159" i="1"/>
  <c r="F159" i="1" s="1"/>
  <c r="G159" i="1" s="1"/>
  <c r="E161" i="1"/>
  <c r="F161" i="1" s="1"/>
  <c r="G161" i="1" s="1"/>
  <c r="E151" i="1"/>
  <c r="F151" i="1" s="1"/>
  <c r="G151" i="1" s="1"/>
  <c r="E162" i="1"/>
  <c r="F162" i="1" s="1"/>
  <c r="G162" i="1" s="1"/>
  <c r="E152" i="1"/>
  <c r="F152" i="1" s="1"/>
  <c r="G152" i="1" s="1"/>
  <c r="E163" i="1"/>
  <c r="F163" i="1" s="1"/>
  <c r="G163" i="1" s="1"/>
  <c r="E164" i="1"/>
  <c r="F164" i="1" s="1"/>
  <c r="G164" i="1" s="1"/>
  <c r="E165" i="1"/>
  <c r="F165" i="1" s="1"/>
  <c r="G165" i="1" s="1"/>
  <c r="E166" i="1"/>
  <c r="F166" i="1" s="1"/>
  <c r="G166" i="1" s="1"/>
  <c r="E153" i="1"/>
  <c r="F153" i="1" s="1"/>
  <c r="G153" i="1" s="1"/>
  <c r="E154" i="1"/>
  <c r="F154" i="1" s="1"/>
  <c r="G154" i="1" s="1"/>
  <c r="E160" i="1"/>
  <c r="F160" i="1" s="1"/>
  <c r="G160" i="1" s="1"/>
  <c r="E138" i="1"/>
  <c r="F138" i="1" s="1"/>
  <c r="G138" i="1" s="1"/>
  <c r="E139" i="1"/>
  <c r="F139" i="1" s="1"/>
  <c r="G139" i="1" s="1"/>
  <c r="E140" i="1"/>
  <c r="F140" i="1" s="1"/>
  <c r="G140" i="1" s="1"/>
  <c r="E142" i="1"/>
  <c r="F142" i="1" s="1"/>
  <c r="G142" i="1" s="1"/>
  <c r="E144" i="1"/>
  <c r="F144" i="1" s="1"/>
  <c r="G144" i="1" s="1"/>
  <c r="E145" i="1"/>
  <c r="F145" i="1" s="1"/>
  <c r="G145" i="1" s="1"/>
  <c r="E147" i="1"/>
  <c r="F147" i="1" s="1"/>
  <c r="G147" i="1" s="1"/>
  <c r="E149" i="1"/>
  <c r="F149" i="1" s="1"/>
  <c r="G149" i="1" s="1"/>
  <c r="E150" i="1"/>
  <c r="F150" i="1" s="1"/>
  <c r="G150" i="1" s="1"/>
  <c r="E134" i="1"/>
  <c r="F134" i="1" s="1"/>
  <c r="G134" i="1" s="1"/>
  <c r="E135" i="1"/>
  <c r="F135" i="1" s="1"/>
  <c r="G135" i="1" s="1"/>
  <c r="E131" i="1"/>
  <c r="F131" i="1" s="1"/>
  <c r="G131" i="1" s="1"/>
  <c r="E133" i="1"/>
  <c r="F133" i="1" s="1"/>
  <c r="G133" i="1" s="1"/>
  <c r="E129" i="1"/>
  <c r="F129" i="1" s="1"/>
  <c r="G129" i="1" s="1"/>
  <c r="E132" i="1"/>
  <c r="F132" i="1" s="1"/>
  <c r="G132" i="1" s="1"/>
  <c r="E119" i="1"/>
  <c r="F119" i="1" s="1"/>
  <c r="G119" i="1" s="1"/>
  <c r="E120" i="1"/>
  <c r="F120" i="1" s="1"/>
  <c r="G120" i="1" s="1"/>
  <c r="E118" i="1"/>
  <c r="F118" i="1" s="1"/>
  <c r="G118" i="1" s="1"/>
  <c r="E122" i="1"/>
  <c r="F122" i="1" s="1"/>
  <c r="G122" i="1" s="1"/>
  <c r="E123" i="1"/>
  <c r="F123" i="1" s="1"/>
  <c r="G123" i="1" s="1"/>
  <c r="E124" i="1"/>
  <c r="F124" i="1" s="1"/>
  <c r="G124" i="1" s="1"/>
  <c r="E125" i="1"/>
  <c r="F125" i="1" s="1"/>
  <c r="G125" i="1" s="1"/>
  <c r="E126" i="1"/>
  <c r="F126" i="1" s="1"/>
  <c r="G126" i="1" s="1"/>
  <c r="E127" i="1"/>
  <c r="F127" i="1" s="1"/>
  <c r="G127" i="1" s="1"/>
  <c r="E117" i="1"/>
  <c r="F117" i="1" s="1"/>
  <c r="G117" i="1" s="1"/>
  <c r="E115" i="1"/>
  <c r="F115" i="1" s="1"/>
  <c r="G115" i="1" s="1"/>
  <c r="E116" i="1"/>
  <c r="F116" i="1" s="1"/>
  <c r="G116" i="1" s="1"/>
  <c r="E110" i="1"/>
  <c r="F110" i="1" s="1"/>
  <c r="G110" i="1" s="1"/>
  <c r="E112" i="1"/>
  <c r="F112" i="1" s="1"/>
  <c r="G112" i="1" s="1"/>
  <c r="E111" i="1"/>
  <c r="F111" i="1" s="1"/>
  <c r="G111" i="1" s="1"/>
  <c r="E113" i="1"/>
  <c r="F113" i="1" s="1"/>
  <c r="G113" i="1" s="1"/>
  <c r="E109" i="1"/>
  <c r="F109" i="1" s="1"/>
  <c r="G109" i="1" s="1"/>
  <c r="E65" i="1"/>
  <c r="F65" i="1" s="1"/>
  <c r="G65" i="1" s="1"/>
  <c r="E82" i="1"/>
  <c r="F82" i="1" s="1"/>
  <c r="G82" i="1" s="1"/>
  <c r="E97" i="1"/>
  <c r="F97" i="1" s="1"/>
  <c r="G97" i="1" s="1"/>
  <c r="E98" i="1"/>
  <c r="F98" i="1" s="1"/>
  <c r="G98" i="1" s="1"/>
  <c r="E68" i="1"/>
  <c r="F68" i="1" s="1"/>
  <c r="G68" i="1" s="1"/>
  <c r="E84" i="1"/>
  <c r="F84" i="1" s="1"/>
  <c r="G84" i="1" s="1"/>
  <c r="E99" i="1"/>
  <c r="F99" i="1" s="1"/>
  <c r="G99" i="1" s="1"/>
  <c r="E95" i="1"/>
  <c r="F95" i="1" s="1"/>
  <c r="G95" i="1" s="1"/>
  <c r="E55" i="1"/>
  <c r="F55" i="1" s="1"/>
  <c r="G55" i="1" s="1"/>
  <c r="E56" i="1"/>
  <c r="F56" i="1" s="1"/>
  <c r="G56" i="1" s="1"/>
  <c r="E69" i="1"/>
  <c r="F69" i="1" s="1"/>
  <c r="G69" i="1" s="1"/>
  <c r="E85" i="1"/>
  <c r="F85" i="1" s="1"/>
  <c r="G85" i="1" s="1"/>
  <c r="E100" i="1"/>
  <c r="F100" i="1" s="1"/>
  <c r="G100" i="1" s="1"/>
  <c r="E81" i="1"/>
  <c r="F81" i="1" s="1"/>
  <c r="G81" i="1" s="1"/>
  <c r="E70" i="1"/>
  <c r="F70" i="1" s="1"/>
  <c r="G70" i="1" s="1"/>
  <c r="E86" i="1"/>
  <c r="F86" i="1" s="1"/>
  <c r="G86" i="1" s="1"/>
  <c r="E103" i="1"/>
  <c r="F103" i="1" s="1"/>
  <c r="G103" i="1" s="1"/>
  <c r="E96" i="1"/>
  <c r="F96" i="1" s="1"/>
  <c r="G96" i="1" s="1"/>
  <c r="E57" i="1"/>
  <c r="F57" i="1" s="1"/>
  <c r="G57" i="1" s="1"/>
  <c r="E71" i="1"/>
  <c r="F71" i="1" s="1"/>
  <c r="G71" i="1" s="1"/>
  <c r="E87" i="1"/>
  <c r="F87" i="1" s="1"/>
  <c r="G87" i="1" s="1"/>
  <c r="E104" i="1"/>
  <c r="F104" i="1" s="1"/>
  <c r="G104" i="1" s="1"/>
  <c r="E73" i="1"/>
  <c r="F73" i="1" s="1"/>
  <c r="G73" i="1" s="1"/>
  <c r="E90" i="1"/>
  <c r="F90" i="1" s="1"/>
  <c r="G90" i="1" s="1"/>
  <c r="E105" i="1"/>
  <c r="F105" i="1" s="1"/>
  <c r="G105" i="1" s="1"/>
  <c r="E80" i="1"/>
  <c r="F80" i="1" s="1"/>
  <c r="G80" i="1" s="1"/>
  <c r="E66" i="1"/>
  <c r="F66" i="1" s="1"/>
  <c r="G66" i="1" s="1"/>
  <c r="E58" i="1"/>
  <c r="F58" i="1" s="1"/>
  <c r="G58" i="1" s="1"/>
  <c r="E74" i="1"/>
  <c r="F74" i="1" s="1"/>
  <c r="G74" i="1" s="1"/>
  <c r="E91" i="1"/>
  <c r="F91" i="1" s="1"/>
  <c r="G91" i="1" s="1"/>
  <c r="E106" i="1"/>
  <c r="F106" i="1" s="1"/>
  <c r="G106" i="1" s="1"/>
  <c r="E61" i="1"/>
  <c r="F61" i="1" s="1"/>
  <c r="G61" i="1" s="1"/>
  <c r="E83" i="1"/>
  <c r="F83" i="1" s="1"/>
  <c r="G83" i="1" s="1"/>
  <c r="E59" i="1"/>
  <c r="F59" i="1" s="1"/>
  <c r="G59" i="1" s="1"/>
  <c r="E75" i="1"/>
  <c r="F75" i="1" s="1"/>
  <c r="G75" i="1" s="1"/>
  <c r="E93" i="1"/>
  <c r="F93" i="1" s="1"/>
  <c r="G93" i="1" s="1"/>
  <c r="E107" i="1"/>
  <c r="F107" i="1" s="1"/>
  <c r="G107" i="1" s="1"/>
  <c r="E64" i="1"/>
  <c r="F64" i="1" s="1"/>
  <c r="G64" i="1" s="1"/>
  <c r="E60" i="1"/>
  <c r="F60" i="1" s="1"/>
  <c r="G60" i="1" s="1"/>
  <c r="E79" i="1"/>
  <c r="F79" i="1" s="1"/>
  <c r="G79" i="1" s="1"/>
  <c r="E94" i="1"/>
  <c r="F94" i="1" s="1"/>
  <c r="G94" i="1" s="1"/>
  <c r="E108" i="1"/>
  <c r="F108" i="1" s="1"/>
  <c r="G108" i="1" s="1"/>
  <c r="E101" i="1"/>
  <c r="F101" i="1" s="1"/>
  <c r="G101" i="1" s="1"/>
  <c r="E62" i="1"/>
  <c r="F62" i="1" s="1"/>
  <c r="G62" i="1" s="1"/>
  <c r="E76" i="1"/>
  <c r="F76" i="1" s="1"/>
  <c r="G76" i="1" s="1"/>
  <c r="E88" i="1"/>
  <c r="F88" i="1" s="1"/>
  <c r="G88" i="1" s="1"/>
  <c r="E63" i="1"/>
  <c r="F63" i="1" s="1"/>
  <c r="G63" i="1" s="1"/>
  <c r="E78" i="1"/>
  <c r="F78" i="1" s="1"/>
  <c r="G78" i="1" s="1"/>
  <c r="E89" i="1"/>
  <c r="F89" i="1" s="1"/>
  <c r="G89" i="1" s="1"/>
  <c r="E102" i="1"/>
  <c r="F102" i="1" s="1"/>
  <c r="G102" i="1" s="1"/>
  <c r="E52" i="1"/>
  <c r="F52" i="1" s="1"/>
  <c r="G52" i="1" s="1"/>
  <c r="E53" i="1"/>
  <c r="F53" i="1" s="1"/>
  <c r="G53" i="1" s="1"/>
  <c r="F34" i="1"/>
  <c r="G34" i="1" s="1"/>
  <c r="E35" i="1"/>
  <c r="F35" i="1" s="1"/>
  <c r="G35" i="1" s="1"/>
  <c r="E45" i="1"/>
  <c r="F45" i="1" s="1"/>
  <c r="G45" i="1" s="1"/>
  <c r="E36" i="1"/>
  <c r="F36" i="1" s="1"/>
  <c r="G36" i="1" s="1"/>
  <c r="E46" i="1"/>
  <c r="F46" i="1" s="1"/>
  <c r="G46" i="1" s="1"/>
  <c r="E37" i="1"/>
  <c r="F37" i="1" s="1"/>
  <c r="G37" i="1" s="1"/>
  <c r="E47" i="1"/>
  <c r="F47" i="1" s="1"/>
  <c r="G47" i="1" s="1"/>
  <c r="E9" i="1"/>
  <c r="F9" i="1" s="1"/>
  <c r="G9" i="1" s="1"/>
  <c r="E27" i="1"/>
  <c r="F27" i="1" s="1"/>
  <c r="G27" i="1" s="1"/>
  <c r="E48" i="1"/>
  <c r="F48" i="1" s="1"/>
  <c r="G48" i="1" s="1"/>
  <c r="E10" i="1"/>
  <c r="F10" i="1" s="1"/>
  <c r="G10" i="1" s="1"/>
  <c r="E28" i="1"/>
  <c r="F28" i="1" s="1"/>
  <c r="G28" i="1" s="1"/>
  <c r="E39" i="1"/>
  <c r="F39" i="1" s="1"/>
  <c r="G39" i="1" s="1"/>
  <c r="E49" i="1"/>
  <c r="F49" i="1" s="1"/>
  <c r="G49" i="1" s="1"/>
  <c r="E11" i="1"/>
  <c r="F11" i="1" s="1"/>
  <c r="G11" i="1" s="1"/>
  <c r="E18" i="1"/>
  <c r="F18" i="1" s="1"/>
  <c r="G18" i="1" s="1"/>
  <c r="E40" i="1"/>
  <c r="F40" i="1" s="1"/>
  <c r="G40" i="1" s="1"/>
  <c r="E50" i="1"/>
  <c r="F50" i="1" s="1"/>
  <c r="G50" i="1" s="1"/>
  <c r="E12" i="1"/>
  <c r="F12" i="1" s="1"/>
  <c r="G12" i="1" s="1"/>
  <c r="E19" i="1"/>
  <c r="F19" i="1" s="1"/>
  <c r="G19" i="1" s="1"/>
  <c r="E29" i="1"/>
  <c r="F29" i="1" s="1"/>
  <c r="G29" i="1" s="1"/>
  <c r="E41" i="1"/>
  <c r="F41" i="1" s="1"/>
  <c r="G41" i="1" s="1"/>
  <c r="E13" i="1"/>
  <c r="F13" i="1" s="1"/>
  <c r="G13" i="1" s="1"/>
  <c r="E20" i="1"/>
  <c r="F20" i="1" s="1"/>
  <c r="G20" i="1" s="1"/>
  <c r="E15" i="1"/>
  <c r="F15" i="1" s="1"/>
  <c r="G15" i="1" s="1"/>
  <c r="E21" i="1"/>
  <c r="F21" i="1" s="1"/>
  <c r="G21" i="1" s="1"/>
  <c r="E30" i="1"/>
  <c r="F30" i="1" s="1"/>
  <c r="G30" i="1" s="1"/>
  <c r="E43" i="1"/>
  <c r="F43" i="1" s="1"/>
  <c r="G43" i="1" s="1"/>
  <c r="E16" i="1"/>
  <c r="F16" i="1" s="1"/>
  <c r="G16" i="1" s="1"/>
  <c r="E22" i="1"/>
  <c r="F22" i="1" s="1"/>
  <c r="G22" i="1" s="1"/>
  <c r="E32" i="1"/>
  <c r="F32" i="1" s="1"/>
  <c r="G32" i="1" s="1"/>
  <c r="E44" i="1"/>
  <c r="F44" i="1" s="1"/>
  <c r="G44" i="1" s="1"/>
</calcChain>
</file>

<file path=xl/sharedStrings.xml><?xml version="1.0" encoding="utf-8"?>
<sst xmlns="http://schemas.openxmlformats.org/spreadsheetml/2006/main" count="424" uniqueCount="347">
  <si>
    <r>
      <rPr>
        <b/>
        <sz val="9"/>
        <rFont val="Arial"/>
        <family val="2"/>
      </rPr>
      <t xml:space="preserve">REQUALIFICAÇÃO, </t>
    </r>
    <r>
      <rPr>
        <sz val="9"/>
        <rFont val="Arial MT"/>
        <family val="2"/>
      </rPr>
      <t>ADEQUAÇÃO E MODERNIZAÇÃO DA INFRAESTRUTURA</t>
    </r>
  </si>
  <si>
    <r>
      <rPr>
        <b/>
        <sz val="8.5"/>
        <rFont val="Arial"/>
        <family val="2"/>
      </rPr>
      <t>DEVER DE PRESERVAÇÃO DA ATUALIDADE NA PRESTAÇÃO DOS SERVIÇOS CONCEDIDOS</t>
    </r>
  </si>
  <si>
    <r>
      <rPr>
        <b/>
        <sz val="8.5"/>
        <rFont val="Arial"/>
        <family val="2"/>
      </rPr>
      <t xml:space="preserve">PROPRIEDADE DO PROJETO, DA </t>
    </r>
    <r>
      <rPr>
        <sz val="8.5"/>
        <rFont val="Arial MT"/>
        <family val="2"/>
      </rPr>
      <t xml:space="preserve">D    E     EMÏ  ROO  R   </t>
    </r>
    <r>
      <rPr>
        <b/>
        <sz val="8.5"/>
        <rFont val="Arial"/>
        <family val="2"/>
      </rPr>
      <t xml:space="preserve">NICA </t>
    </r>
    <r>
      <rPr>
        <sz val="8.5"/>
        <rFont val="Arial MT"/>
        <family val="2"/>
      </rPr>
      <t xml:space="preserve">E </t>
    </r>
    <r>
      <rPr>
        <b/>
        <sz val="8.5"/>
        <rFont val="Arial"/>
        <family val="2"/>
      </rPr>
      <t>DOS DIREITOS RELATIVOS</t>
    </r>
  </si>
  <si>
    <r>
      <rPr>
        <b/>
        <sz val="9"/>
        <rFont val="Arial"/>
        <family val="2"/>
      </rPr>
      <t>LICENCIAMENTO E GESTAO AMBIENTAL</t>
    </r>
  </si>
  <si>
    <r>
      <rPr>
        <b/>
        <sz val="9"/>
        <rFont val="Arial"/>
        <family val="2"/>
      </rPr>
      <t>RECEITAS ACESSÕRIAS</t>
    </r>
  </si>
  <si>
    <r>
      <rPr>
        <b/>
        <sz val="8.5"/>
        <rFont val="Arial"/>
        <family val="2"/>
      </rPr>
      <t>FINANCIAMENTO</t>
    </r>
  </si>
  <si>
    <r>
      <rPr>
        <sz val="8.5"/>
        <rFont val="Arial Black"/>
        <family val="2"/>
      </rPr>
      <t>BENS INTEGRANTES DA CONCESSÃO, REVERSAO E TRANSIÇÃO</t>
    </r>
  </si>
  <si>
    <r>
      <rPr>
        <b/>
        <sz val="8.5"/>
        <rFont val="Arial"/>
        <family val="2"/>
      </rPr>
      <t>CONCESSIONÃRIA</t>
    </r>
  </si>
  <si>
    <r>
      <rPr>
        <b/>
        <sz val="8.5"/>
        <rFont val="Arial"/>
        <family val="2"/>
      </rPr>
      <t>OPERAÇÃO DOS SERVIÇOS</t>
    </r>
  </si>
  <si>
    <r>
      <rPr>
        <sz val="8.5"/>
        <rFont val="Arial MT"/>
        <family val="2"/>
      </rPr>
      <t xml:space="preserve">Anexo III.A — </t>
    </r>
    <r>
      <rPr>
        <b/>
        <sz val="8.5"/>
        <rFont val="Arial"/>
        <family val="2"/>
      </rPr>
      <t xml:space="preserve">Diretrizes operacionais </t>
    </r>
    <r>
      <rPr>
        <sz val="8.5"/>
        <rFont val="Arial MT"/>
        <family val="2"/>
      </rPr>
      <t xml:space="preserve">e </t>
    </r>
    <r>
      <rPr>
        <b/>
        <sz val="8.5"/>
        <rFont val="Arial"/>
        <family val="2"/>
      </rPr>
      <t>de manutenção obrigatórias</t>
    </r>
  </si>
  <si>
    <r>
      <rPr>
        <b/>
        <sz val="9"/>
        <rFont val="Arial"/>
        <family val="2"/>
      </rPr>
      <t>OBRIGAÇOES ESPECÍFICAS DA CONCESSIONÃRIA</t>
    </r>
  </si>
  <si>
    <r>
      <rPr>
        <b/>
        <sz val="8.5"/>
        <rFont val="Arial"/>
        <family val="2"/>
      </rPr>
      <t xml:space="preserve">GARANTIAS DE EXECUÇÃO </t>
    </r>
    <r>
      <rPr>
        <sz val="8.5"/>
        <rFont val="Arial MT"/>
        <family val="2"/>
      </rPr>
      <t xml:space="preserve">E </t>
    </r>
    <r>
      <rPr>
        <b/>
        <sz val="8.5"/>
        <rFont val="Arial"/>
        <family val="2"/>
      </rPr>
      <t>DE SEGUROS</t>
    </r>
  </si>
  <si>
    <r>
      <rPr>
        <b/>
        <sz val="8.5"/>
        <rFont val="Arial"/>
        <family val="2"/>
      </rPr>
      <t>FISCALIZAÇÃO E APOIO À FISCALIZAÇÃO</t>
    </r>
  </si>
  <si>
    <r>
      <rPr>
        <b/>
        <sz val="8.5"/>
        <rFont val="Arial"/>
        <family val="2"/>
      </rPr>
      <t>CADUCIDADE</t>
    </r>
  </si>
  <si>
    <r>
      <rPr>
        <sz val="8.5"/>
        <rFont val="Arial MT"/>
        <family val="2"/>
      </rPr>
      <t xml:space="preserve">ANEXO II.E - </t>
    </r>
    <r>
      <rPr>
        <b/>
        <sz val="8.5"/>
        <rFont val="Arial"/>
        <family val="2"/>
      </rPr>
      <t xml:space="preserve">Auditor Independente </t>
    </r>
    <r>
      <rPr>
        <sz val="8.5"/>
        <rFont val="Arial MT"/>
        <family val="2"/>
      </rPr>
      <t xml:space="preserve">e </t>
    </r>
    <r>
      <rPr>
        <b/>
        <sz val="8.5"/>
        <rFont val="Arial"/>
        <family val="2"/>
      </rPr>
      <t>Verificador Independente</t>
    </r>
  </si>
  <si>
    <r>
      <rPr>
        <b/>
        <sz val="9"/>
        <rFont val="Arial"/>
        <family val="2"/>
      </rPr>
      <t>Anexo III.A - Diretrizes Operacionais</t>
    </r>
  </si>
  <si>
    <r>
      <rPr>
        <b/>
        <sz val="8.5"/>
        <rFont val="Arial"/>
        <family val="2"/>
      </rPr>
      <t xml:space="preserve">Anexo </t>
    </r>
    <r>
      <rPr>
        <sz val="8.5"/>
        <rFont val="Arial MT"/>
        <family val="2"/>
      </rPr>
      <t xml:space="preserve">III.B - </t>
    </r>
    <r>
      <rPr>
        <b/>
        <sz val="8.5"/>
        <rFont val="Arial"/>
        <family val="2"/>
      </rPr>
      <t>Diretrizes de Transição Operacional e de Manutenção</t>
    </r>
  </si>
  <si>
    <r>
      <rPr>
        <b/>
        <sz val="8.5"/>
        <rFont val="Arial"/>
        <family val="2"/>
      </rPr>
      <t xml:space="preserve">Anexo </t>
    </r>
    <r>
      <rPr>
        <sz val="8.5"/>
        <rFont val="Arial MT"/>
        <family val="2"/>
      </rPr>
      <t xml:space="preserve">III.D - </t>
    </r>
    <r>
      <rPr>
        <b/>
        <sz val="8.5"/>
        <rFont val="Arial"/>
        <family val="2"/>
      </rPr>
      <t>Indicadores de Desempenho e Regras de Cãlculo de Deduções</t>
    </r>
  </si>
  <si>
    <r>
      <rPr>
        <b/>
        <sz val="9"/>
        <rFont val="Arial"/>
        <family val="2"/>
      </rPr>
      <t xml:space="preserve">Anexo </t>
    </r>
    <r>
      <rPr>
        <sz val="9"/>
        <rFont val="Arial MT"/>
        <family val="2"/>
      </rPr>
      <t xml:space="preserve">III.F- </t>
    </r>
    <r>
      <rPr>
        <b/>
        <sz val="9"/>
        <rFont val="Arial"/>
        <family val="2"/>
      </rPr>
      <t xml:space="preserve">Sistema de Arrecadação </t>
    </r>
    <r>
      <rPr>
        <sz val="9"/>
        <rFont val="Arial MT"/>
        <family val="2"/>
      </rPr>
      <t xml:space="preserve">e </t>
    </r>
    <r>
      <rPr>
        <b/>
        <sz val="9"/>
        <rFont val="Arial"/>
        <family val="2"/>
      </rPr>
      <t>Bilhetagem</t>
    </r>
  </si>
  <si>
    <r>
      <rPr>
        <b/>
        <sz val="9"/>
        <rFont val="Arial"/>
        <family val="2"/>
      </rPr>
      <t xml:space="preserve">Anexo IV.B </t>
    </r>
    <r>
      <rPr>
        <sz val="9"/>
        <rFont val="Arial MT"/>
        <family val="2"/>
      </rPr>
      <t xml:space="preserve">- </t>
    </r>
    <r>
      <rPr>
        <b/>
        <sz val="9"/>
        <rFont val="Arial"/>
        <family val="2"/>
      </rPr>
      <t xml:space="preserve">Mapeamento de Passivos Ambientais, Medidas Compensatórias </t>
    </r>
    <r>
      <rPr>
        <sz val="9"/>
        <rFont val="Arial MT"/>
        <family val="2"/>
      </rPr>
      <t xml:space="preserve">e </t>
    </r>
    <r>
      <rPr>
        <b/>
        <sz val="9"/>
        <rFont val="Arial"/>
        <family val="2"/>
      </rPr>
      <t>Mitigatórias</t>
    </r>
  </si>
  <si>
    <r>
      <rPr>
        <b/>
        <sz val="9"/>
        <rFont val="Arial"/>
        <family val="2"/>
      </rPr>
      <t>ATOS DEPENDENTES  DA ANUÊNCIA PRÊVIA OU COMUNICAÇÃO DO PODER CONCEDENTE</t>
    </r>
  </si>
  <si>
    <r>
      <rPr>
        <b/>
        <sz val="9"/>
        <rFont val="Arial"/>
        <family val="2"/>
      </rPr>
      <t xml:space="preserve">Anexo II.F </t>
    </r>
    <r>
      <rPr>
        <sz val="9"/>
        <rFont val="Arial MT"/>
        <family val="2"/>
      </rPr>
      <t xml:space="preserve">- </t>
    </r>
    <r>
      <rPr>
        <b/>
        <sz val="9"/>
        <rFont val="Arial"/>
        <family val="2"/>
      </rPr>
      <t>Diretrizes para Aquisição de Material Rodante, Remobilização de Trens e Aquisição de Máquinas e Equipamentos para Oficinas</t>
    </r>
  </si>
  <si>
    <t>ANEXO V - PENALIDADES</t>
  </si>
  <si>
    <t>Deixar de submeter o PLANO DE OPERAÇÄO  E  MANUTENÇÃO ao PODER CONCEDENTE no  prazo estabelecido.</t>
  </si>
  <si>
    <t>Deixar de submeter o PLANO DE INVESTIMENTOS ao PODER CONCEDENTE       no       prazo estabelecido.</t>
  </si>
  <si>
    <t>Deixar de submeter o PLANO DE GESTÃO  E  DESMOBILIZAÇÃO DE  ATIVOS  ao  PODER CONCEDENTE       no       prazo estabelecido.</t>
  </si>
  <si>
    <t>VALOR NA DATA BASE E ATUALIZAÇÃO ANUAL</t>
  </si>
  <si>
    <t>INFRAÇÃO</t>
  </si>
  <si>
    <t>Data Base
setembro-20
Indice de Reajuste</t>
  </si>
  <si>
    <t>Atualização em 
setembro-21
Indice de Reajuste</t>
  </si>
  <si>
    <t>Atualização em 
setembro-22
Indice de Reajuste</t>
  </si>
  <si>
    <t>10.4</t>
  </si>
  <si>
    <t>10.6.3</t>
  </si>
  <si>
    <t>Alterar ou revisar o PLANO  DE OPERAÇÃO E MANUTENÇÃO, PLANO DE INVESTIMENTOS ou PLANO DE GESTÃO E DESMOBILIZAÇÃO DE ATIVOS, sem submissão à prévia não objeção do PODER CONCEDENTE.</t>
  </si>
  <si>
    <t>Ill — Infraçao por violação do contrato cujos efeitos perduram no tempo Regularização: demonstração da habilitação formal</t>
  </si>
  <si>
    <t>Ill — Infraçao por violação do contrato cujos efeitos perduram no tempo Regularização: obtenção da certificação exigida</t>
  </si>
  <si>
    <t>5.1.    Deixar de demonstrar habilitação formal para execução de serviços  de  manutenção previstos  no CONTRATO, conforme exigido pela legislação em vigor, incluindo a regulamentação expedida   por órgãos  de  controle  municipais, bem como aquelas relacionadas à    detecção e extinção de incêndio, previstas  em  normas regulamentadoras específicas da Secretaria de Inspeção do Trabalho do Ministério  da Economia.</t>
  </si>
  <si>
    <t>5.2.  Deixar  de  obter, possuir e manter ao longo do PRAZO DA CONCESSÃO os  AVCB e demais licenças e alvarás requeridos, nos termos dos Anexos II.A, II.B, II.F e Apenso 1 do Anexo IV.B.</t>
  </si>
  <si>
    <t>III — Infraçao por violação do contrato cujos efeitos perduram no tempo Regularização: (i) obtenção da não objeção do PODER CONCEDENTE; ou (ii) desconstituiç o da alteração/revisão.</t>
  </si>
  <si>
    <t>REQUALIFICAÇÃO, ADEQUAÇÃO E MODERNIZAÇÃO DA INFRAESTRUTURA</t>
  </si>
  <si>
    <t>10.1(i)</t>
  </si>
  <si>
    <t>10.1(ii)</t>
  </si>
  <si>
    <t>10.1 (iii)</t>
  </si>
  <si>
    <t>4.1 - Deixar de implantar sistema de   gestão   de   qualidade,   em conformidade com a Norma NBR ISO   9001,   nos   processos   de operação,    e    de    obter    sua certificação      por      organismo certificador     acreditado      pelo INMETRO,  no  prazo  de  até  3 (três) anos, contado do início da OPERAÇÃO COMERCIAL.</t>
  </si>
  <si>
    <t>4.2. Perder, a qualquer momento ao longo do prazo da concessão, a    certificação    do   organismo certificador     acreditado      pelo INMETRO a que alude o item 4.1 do Capítulo III deste Anexo.</t>
  </si>
  <si>
    <t>31.1 (lxviii)</t>
  </si>
  <si>
    <t>Anexo II.A, Anexo II.C e Anexo II.G</t>
  </si>
  <si>
    <t>Anexo II.F e Anexo II.G item 5.5.4</t>
  </si>
  <si>
    <t>12.10 (ii)</t>
  </si>
  <si>
    <t>Descumprir  o  prazo  para  início da OPERAÇÃO COMERCIAL.</t>
  </si>
  <si>
    <t>Descumprir    a    obrigação    de celebra ão, por escrito, de todos os  contratos  de  exploração  de RECEITAS ACESSÓRIAS.</t>
  </si>
  <si>
    <t>Tentativa ou consumação de fraude no INVENTÂRIO.</t>
  </si>
  <si>
    <t>9.12.1.1</t>
  </si>
  <si>
    <t>9.12.1</t>
  </si>
  <si>
    <t>26.4.2 e/ou 26.4.3.1</t>
  </si>
  <si>
    <t>27.1/27.1.1</t>
  </si>
  <si>
    <t>25.14.1</t>
  </si>
  <si>
    <t>Anexo III.A</t>
  </si>
  <si>
    <t>Operar  com  lotação  acima  do máximo definido no CONTRATO fora dos horários de pico hora a hora.</t>
  </si>
  <si>
    <t>Item 14.1 do Anexo III.A</t>
  </si>
  <si>
    <t>Item 2.1 do Anexo III.A</t>
  </si>
  <si>
    <t>Item 4.1 do Anexo III.A</t>
  </si>
  <si>
    <t>59.1. Não registrar ocorrências urgentes;</t>
  </si>
  <si>
    <t>31.1(lxxiv)</t>
  </si>
  <si>
    <t>31.1 (xx) e/ou 31.1(xxi)</t>
  </si>
  <si>
    <t>31.1 (lxxix)</t>
  </si>
  <si>
    <t>31.1(lii)</t>
  </si>
  <si>
    <t>31.1 (lxxxiv)</t>
  </si>
  <si>
    <t>49.1 (iii)</t>
  </si>
  <si>
    <t>31.1 (lvi)</t>
  </si>
  <si>
    <t>48.8 (viii)</t>
  </si>
  <si>
    <t>31.1(lxiv)</t>
  </si>
  <si>
    <t>31.1(x)</t>
  </si>
  <si>
    <t>31.1 (lxxv)</t>
  </si>
  <si>
    <t>Não  publicar  as  demonstrações financeiras  periodicamente,  nos termos da legislação aplicável.</t>
  </si>
  <si>
    <t>31.1 (xxxiv)</t>
  </si>
  <si>
    <t>31.1 (lxiii)</t>
  </si>
  <si>
    <t>31.1 (I)</t>
  </si>
  <si>
    <t>44.5. (v)</t>
  </si>
  <si>
    <t>45 6 5.1/45.6.6</t>
  </si>
  <si>
    <t>Anexo II.E</t>
  </si>
  <si>
    <t>44.5 (ix)</t>
  </si>
  <si>
    <t>57.7 (v)</t>
  </si>
  <si>
    <t>ANEXO II.E</t>
  </si>
  <si>
    <t>Item 3.7</t>
  </si>
  <si>
    <t>Item 6.1</t>
  </si>
  <si>
    <t>Item 6.2</t>
  </si>
  <si>
    <t>Anexo III.D</t>
  </si>
  <si>
    <t>Item 10.8</t>
  </si>
  <si>
    <t>Apenso 1</t>
  </si>
  <si>
    <t>Anexo II.F</t>
  </si>
  <si>
    <t>Anexo II.G</t>
  </si>
  <si>
    <t>11.1.2.2.2</t>
  </si>
  <si>
    <t>26.11 e 26.11.1</t>
  </si>
  <si>
    <t>46.4. e 46.4.2.</t>
  </si>
  <si>
    <r>
      <rPr>
        <sz val="9"/>
        <rFont val="Arial"/>
        <family val="2"/>
      </rPr>
      <t>Deixar   de   cumprir   exigências estabelecidas      nas     licenças ambientais              e             de
responsabilidade                   da CONCESSIONÁRIA.</t>
    </r>
  </si>
  <si>
    <r>
      <rPr>
        <sz val="9"/>
        <rFont val="Arial"/>
        <family val="2"/>
      </rPr>
      <t>Deixar     de     manter     vigente
Licença Ambiental de Operaçao.</t>
    </r>
  </si>
  <si>
    <r>
      <rPr>
        <sz val="9"/>
        <rFont val="Arial"/>
        <family val="2"/>
      </rPr>
      <t>10.1.2, 25.3,
25.3.1</t>
    </r>
  </si>
  <si>
    <r>
      <rPr>
        <sz val="9"/>
        <rFont val="Arial"/>
        <family val="2"/>
      </rPr>
      <t>Realizar   explora ão   de  fontes alternativas   e   complementares de RECEITAS  ACESSÓRIAS
que   possam    comprometer    a segurança da OPERAÇAO  e os padrões     de     qualidade     do SERVIÇO CONCEDIDO.</t>
    </r>
  </si>
  <si>
    <r>
      <rPr>
        <sz val="9"/>
        <rFont val="Arial"/>
        <family val="2"/>
      </rPr>
      <t>60.2.     Descumprir     Diretrizes Operacionais   Mandatórias  e/ou Diretrizes       de      Manutenção
Mandatórias,  tendo  como resultado acidente com vítima</t>
    </r>
  </si>
  <si>
    <r>
      <rPr>
        <sz val="9"/>
        <rFont val="Arial"/>
        <family val="2"/>
      </rPr>
      <t>Cláusula
11.1.2.2.2 do CONTRATO, Anexo II.A, Anexo II.C e Anexo II.G</t>
    </r>
  </si>
  <si>
    <r>
      <t xml:space="preserve">7.A  - Não ter sido emitida a Notificação de Conclusão e Disponibilização do </t>
    </r>
    <r>
      <rPr>
        <b/>
        <sz val="9"/>
        <rFont val="Arial"/>
        <family val="2"/>
      </rPr>
      <t xml:space="preserve"> EMPREENDIMENTO 12 </t>
    </r>
    <r>
      <rPr>
        <sz val="9"/>
        <rFont val="Arial"/>
        <family val="2"/>
      </rPr>
      <t xml:space="preserve">(Reconstrução     da    Estação </t>
    </r>
    <r>
      <rPr>
        <b/>
        <sz val="9"/>
        <rFont val="Arial"/>
        <family val="2"/>
      </rPr>
      <t xml:space="preserve">Ambuitá)  </t>
    </r>
    <r>
      <rPr>
        <sz val="9"/>
        <rFont val="Arial"/>
        <family val="2"/>
      </rPr>
      <t>(i) no prazo e  nas condições definidas no item 2.12 do Anexo II.A e (ii) no Anexo II.C, item 4.5</t>
    </r>
  </si>
  <si>
    <r>
      <t xml:space="preserve">7.B - Não ter sido emitida a Notificação de Conclusão e Disponibilização do </t>
    </r>
    <r>
      <rPr>
        <b/>
        <sz val="9"/>
        <rFont val="Arial"/>
        <family val="2"/>
      </rPr>
      <t xml:space="preserve">EMPREENDIMENTO 56 </t>
    </r>
    <r>
      <rPr>
        <sz val="9"/>
        <rFont val="Arial"/>
        <family val="2"/>
      </rPr>
      <t xml:space="preserve">(Readequação       do Pátio </t>
    </r>
    <r>
      <rPr>
        <b/>
        <sz val="9"/>
        <rFont val="Arial"/>
        <family val="2"/>
      </rPr>
      <t xml:space="preserve">Presidente Altino </t>
    </r>
    <r>
      <rPr>
        <sz val="9"/>
        <rFont val="Arial"/>
        <family val="2"/>
      </rPr>
      <t>-  1º GRUPO) (i) no prazo e nas condições definidas  no item 5.1 e 5.1.1 do Anexo  II.A  e  (ii)  no  Anexo  II.C, item 4.5</t>
    </r>
  </si>
  <si>
    <r>
      <rPr>
        <sz val="9"/>
        <rFont val="Arial"/>
        <family val="2"/>
      </rPr>
      <t>Anexo II.A, Anexo II.C e Anexo II.G</t>
    </r>
  </si>
  <si>
    <r>
      <t>7.C - Não ter sido emitida a Notificação de Conclusão e Disponibilização do E</t>
    </r>
    <r>
      <rPr>
        <b/>
        <sz val="9"/>
        <rFont val="Arial"/>
        <family val="2"/>
      </rPr>
      <t xml:space="preserve">MPREENDIMENTO 57 </t>
    </r>
    <r>
      <rPr>
        <sz val="9"/>
        <rFont val="Arial"/>
        <family val="2"/>
      </rPr>
      <t xml:space="preserve">(Readequação       do Pátio </t>
    </r>
    <r>
      <rPr>
        <b/>
        <sz val="9"/>
        <rFont val="Arial"/>
        <family val="2"/>
      </rPr>
      <t xml:space="preserve">Presidente Altino </t>
    </r>
    <r>
      <rPr>
        <sz val="9"/>
        <rFont val="Arial"/>
        <family val="2"/>
      </rPr>
      <t>— 2º GRUPO) (i)  no  prazo  e  nas  condições definidas  no item 5.1 e 5.1.2 do Anexo  II.A  e  (ii)  no  Anexo  II.C, item 4.5.</t>
    </r>
  </si>
  <si>
    <r>
      <t xml:space="preserve">7.D - Não ter(em) sido emitida(s) a(s) Notificação(ções) de Conclusão e Disponibilização do(s) </t>
    </r>
    <r>
      <rPr>
        <b/>
        <sz val="9"/>
        <rFont val="Arial"/>
        <family val="2"/>
      </rPr>
      <t xml:space="preserve">EMPREENDIMENTO(S): 1 </t>
    </r>
    <r>
      <rPr>
        <sz val="9"/>
        <rFont val="Arial"/>
        <family val="2"/>
      </rPr>
      <t>-  (Reforma  da  Estação  Santa Terezinha);</t>
    </r>
    <r>
      <rPr>
        <b/>
        <sz val="9"/>
        <rFont val="Arial"/>
        <family val="2"/>
      </rPr>
      <t xml:space="preserve"> EMPREENDIMENTO(S): 2 </t>
    </r>
    <r>
      <rPr>
        <sz val="9"/>
        <rFont val="Arial"/>
        <family val="2"/>
      </rPr>
      <t>(Reforma  da Estação  Sagrado Coração); EMPREENDIMENTO(S): 3 (Ampliação da Estação lmperatriz Leopoldina); EMPREENDIMENTO(S):         5 (Ampliação da Estação General Miguel Costa); EMPREENDIMENTO(S): 6 (Reforma  da Estação Comandante  Sampaio); EMPREENDIMENTO(S): 7 (Ampliação da Estação Antônio João); EMPREENDIMENTO(S): 8 (Reforma/ampliação da Estação  Lapa);  (i)  no  prazo e nas condições definidas no Anexo  II.A  e  (ii)  no  Anexo  II.C, item 4.5</t>
    </r>
  </si>
  <si>
    <r>
      <rPr>
        <sz val="9"/>
        <rFont val="Arial"/>
        <family val="2"/>
      </rPr>
      <t>nexo II.A, Anexo II.C e Anexo II.G</t>
    </r>
  </si>
  <si>
    <r>
      <rPr>
        <sz val="9"/>
        <rFont val="Arial"/>
        <family val="2"/>
      </rPr>
      <t>Deixar  de  implantar  sistema  de gest o ambiental, observadas as condições  constantes  do  Anexo iv.C.</t>
    </r>
  </si>
  <si>
    <r>
      <rPr>
        <sz val="9"/>
        <rFont val="Arial"/>
        <family val="2"/>
      </rPr>
      <t xml:space="preserve">Não ter sido emitida a Notificação de Conclusão e Disponibilização dos EMPREENDIMENTOS </t>
    </r>
    <r>
      <rPr>
        <b/>
        <sz val="9"/>
        <rFont val="Arial"/>
        <family val="2"/>
      </rPr>
      <t xml:space="preserve">EMPREENDIMENTO(S): 4; </t>
    </r>
    <r>
      <rPr>
        <sz val="9"/>
        <rFont val="Arial"/>
        <family val="2"/>
      </rPr>
      <t>9 a 11; 13 a 38; 40 a 55 e 61 a 67 e 70 no prazo e nas condições definidas no Anexo II.A e no item 5.5 do Anexo II.C</t>
    </r>
  </si>
  <si>
    <t>II — Infração por mora</t>
  </si>
  <si>
    <t>II — Infraçao por mora</t>
  </si>
  <si>
    <t>Ill  — Infraçao por violação do contrato cujos efeitos perduram no tempo Regularizaçao: obtenção das licenças ambientais</t>
  </si>
  <si>
    <t>I infração por mora</t>
  </si>
  <si>
    <t>Ill — Infraçao por violação do contrato cujos efeitos perduram no tempo Regularizaçao: adequar as condições de uso, conservação e segurança dos BENS INTEGRANTES DA CONCESSÃO</t>
  </si>
  <si>
    <t>I — Infração por violação pontual do CONTRATO.</t>
  </si>
  <si>
    <t>I — Infração por violaçäo pontual do CONTRATO.</t>
  </si>
  <si>
    <t>ll — Infração por mora</t>
  </si>
  <si>
    <t>Il — Infração por mora</t>
  </si>
  <si>
    <t>I — Infração por violação pontual do CONTRATO</t>
  </si>
  <si>
    <t>I — Infraçao por mora</t>
  </si>
  <si>
    <t>I - Infra ão por violação pontual do CONTRATO.</t>
  </si>
  <si>
    <r>
      <rPr>
        <sz val="9"/>
        <rFont val="Arial"/>
        <family val="2"/>
      </rPr>
      <t>Ill — Infraçao por violação do contrato cujos efeitos perduram no tempo Regulariza ão: implantar sistema em conformidade com a NBR ISSO
14001:2015</t>
    </r>
  </si>
  <si>
    <r>
      <rPr>
        <sz val="9"/>
        <rFont val="Arial"/>
        <family val="2"/>
      </rPr>
      <t>Ill — Infraçao por violação do contrato cujos efeitos perduram no tempo Regularização: apresentar ao PODER CONCEDENTE a
contabilização das RECEITAS ACESSÓRIAS, nos
termos exigidos no CONTRATO.</t>
    </r>
  </si>
  <si>
    <r>
      <rPr>
        <sz val="9"/>
        <rFont val="Arial"/>
        <family val="2"/>
      </rPr>
      <t>I — Infração por violação pontual do CONTRATO.
Configura-se a reincidência caso constatada a mesma ocorrência, observado o prazo mínimo de 1 (um)
hora da ocorrência anterior.</t>
    </r>
  </si>
  <si>
    <r>
      <rPr>
        <sz val="9"/>
        <rFont val="Arial"/>
        <family val="2"/>
      </rPr>
      <t>III — Infração por violação do contrato cujos efeitos perduram no tempo.
Regularização: prover o sistema</t>
    </r>
  </si>
  <si>
    <r>
      <t xml:space="preserve">Ill — Infração por violação do contrato cujos efeitos perduram no tempo.
Regularização: Emitir a Notificação de Conclusão e Disponibilização do </t>
    </r>
    <r>
      <rPr>
        <b/>
        <sz val="9"/>
        <rFont val="Arial"/>
        <family val="2"/>
      </rPr>
      <t xml:space="preserve">EMPREENDIMENTO </t>
    </r>
    <r>
      <rPr>
        <sz val="9"/>
        <rFont val="Arial"/>
        <family val="2"/>
      </rPr>
      <t>12</t>
    </r>
  </si>
  <si>
    <r>
      <t xml:space="preserve">Ill — Infraçao por violaç o do contrato cujos efeitos perduram no tempo. Regularização: Emitir a Notificação Preliminar de Disponibilização do </t>
    </r>
    <r>
      <rPr>
        <b/>
        <sz val="9"/>
        <rFont val="Arial"/>
        <family val="2"/>
      </rPr>
      <t xml:space="preserve">EMPREENDIMENTO </t>
    </r>
    <r>
      <rPr>
        <sz val="9"/>
        <rFont val="Arial"/>
        <family val="2"/>
      </rPr>
      <t>56</t>
    </r>
  </si>
  <si>
    <r>
      <t xml:space="preserve">Ill — Infraçao por violação do contrato cujos efeitos perduram no tempo.
Regularização: Emitir a Notificação Preliminar de Disponibilização do </t>
    </r>
    <r>
      <rPr>
        <b/>
        <sz val="9"/>
        <rFont val="Arial"/>
        <family val="2"/>
      </rPr>
      <t xml:space="preserve">EMPREENDIMENTO </t>
    </r>
    <r>
      <rPr>
        <sz val="9"/>
        <rFont val="Arial"/>
        <family val="2"/>
      </rPr>
      <t>57</t>
    </r>
  </si>
  <si>
    <r>
      <rPr>
        <sz val="9"/>
        <rFont val="Arial"/>
        <family val="2"/>
      </rPr>
      <t>Ill — Infraçao por violação do contrato cujos efeitos perduram no tempo Regulariza ão: disponibilização ao PODER CONCEDENTE de
acesso aos códigos dos sistemas</t>
    </r>
  </si>
  <si>
    <r>
      <rPr>
        <sz val="9"/>
        <rFont val="Arial"/>
        <family val="2"/>
      </rPr>
      <t>Ill — Infraçao por violação do contrato cujos efeitos perduram no tempo Regularizaçao: (i) obter a restituição do valor ou patrimônio dos acionistas; (ii) obter a atestação do PODER CONCEDENTE
quanto às condições dos bens revertidos.</t>
    </r>
  </si>
  <si>
    <r>
      <rPr>
        <sz val="9"/>
        <rFont val="Arial"/>
        <family val="2"/>
      </rPr>
      <t>III — Infração por violação do contrato cujos efeitos perduram no tempo.
Regularização: oferecer ao PODER CONCEDENTE o
documento comprobatório exigido.</t>
    </r>
  </si>
  <si>
    <r>
      <rPr>
        <sz val="9"/>
        <rFont val="Arial"/>
        <family val="2"/>
      </rPr>
      <t>Ill — Infraçao por violação do contrato cujos efeitos perduram no tempo.
Regularizaçao: prorrogar o prazo de vigência do contrato com o OPERADOR SUBCONTRATADO.</t>
    </r>
  </si>
  <si>
    <r>
      <rPr>
        <sz val="9"/>
        <rFont val="Arial"/>
        <family val="2"/>
      </rPr>
      <t>II - Infração por violaçäo pontual do CONTRATO.</t>
    </r>
  </si>
  <si>
    <r>
      <t xml:space="preserve">Ill — Infração por violação do contrato cujos efeitos perduram no tempo.
Regularização: Emitir </t>
    </r>
    <r>
      <rPr>
        <b/>
        <sz val="9"/>
        <rFont val="Arial"/>
        <family val="2"/>
      </rPr>
      <t>-
                           Valor da MULTA POR EMPREENDIMENTO.</t>
    </r>
  </si>
  <si>
    <t>AQUISIÇÃO DE MATERIAL RODANTE</t>
  </si>
  <si>
    <t>Atrasar o cronograma, conforme prazos e condições  do item  2.1 do  Anexo  II.F  relativamente à devolução  dos  trens à CPTM, observada a Programação de Devolução de Trens constantedo item 5.5.4 do Anexo II.G.</t>
  </si>
  <si>
    <r>
      <t xml:space="preserve">Ill — Infra ao por violação do contrato cujos efeitos perduram no tempo.
Regularizaçao: Emitir a Notificação de Conclusao e Disponibilização do </t>
    </r>
    <r>
      <rPr>
        <b/>
        <sz val="9"/>
        <rFont val="Arial"/>
        <family val="2"/>
      </rPr>
      <t xml:space="preserve">EMPREENDIMENTO </t>
    </r>
    <r>
      <rPr>
        <sz val="9"/>
        <rFont val="Arial"/>
        <family val="2"/>
      </rPr>
      <t>correspondente</t>
    </r>
    <r>
      <rPr>
        <sz val="9"/>
        <color rgb="FF000000"/>
        <rFont val="Arial"/>
        <family val="2"/>
      </rPr>
      <t xml:space="preserve">. 
</t>
    </r>
    <r>
      <rPr>
        <b/>
        <sz val="9"/>
        <color rgb="FF000000"/>
        <rFont val="Arial"/>
        <family val="2"/>
      </rPr>
      <t xml:space="preserve">                            Valor da MULTA POR EMPREENDIMENTO</t>
    </r>
  </si>
  <si>
    <t>II — Infração por mora sendo o primeiro mês. Segundo mês em diante, R$ 1.000.000,00 [aplicação pro rata dia]</t>
  </si>
  <si>
    <t>COMUNICADO  DE  ESCLARECIMENTO  (2)  b)  divulgado  no  4º  Bloco  de Perguntas e Respostas — Questöes 326 a 415:
Esclarece-se  que o evento  de atraso  na  Programação  de Devolução  de Trens, constante na tabela do item 2.1 do Anexo II.F e no item 5.5.4 do Anexo II.G, onde a  Concessionária  fica sujeita à  penalidade definida no  item   9,  da  Tabela Tipificação  das  Infrações-  (Tabela  de  Infrações),  do  inciso  VI,  do  Anexo  V,  a incidência  recai  sobre  cada  trem  em  atraso.  Ressalte-se  o  procedimento  de definição do valor da penalidade pecuniária, classificada como “infração por mora” aplicável  cumulativamente  por  trem  em  atraso,  no  valor  de  R$500.000,00  no primeiro mês e no valor de R$1.000.000,00 a partir do segundo mês em diante.</t>
  </si>
  <si>
    <r>
      <t xml:space="preserve">ASSUNÇÃO DO SERVIÇO/TRANSFERÊNCIA DA POSSE DOS BENS PÚBLICOS NECESSÁRIOS </t>
    </r>
    <r>
      <rPr>
        <sz val="9"/>
        <rFont val="Arial MT"/>
        <family val="2"/>
      </rPr>
      <t xml:space="preserve">À </t>
    </r>
    <r>
      <rPr>
        <b/>
        <sz val="9"/>
        <rFont val="Arial"/>
        <family val="2"/>
      </rPr>
      <t xml:space="preserve">EXECUÇÃO DOS SERVIÇOS </t>
    </r>
    <r>
      <rPr>
        <sz val="9"/>
        <rFont val="Arial MT"/>
        <family val="2"/>
      </rPr>
      <t xml:space="preserve">E </t>
    </r>
    <r>
      <rPr>
        <b/>
        <sz val="9"/>
        <rFont val="Arial"/>
        <family val="2"/>
      </rPr>
      <t>INÍCIO DA PRESTAÇĂO DOS SERVIÇOS</t>
    </r>
  </si>
  <si>
    <t>Descumprir o prazo da fase de transição, independentemente da concordância do PODER CONCEDENTE    com   eventual prorrogação, ressalvada a hipótese de ser o descumprimento decorrente de fato de responsabilidade do PODER CONCEDENTE.</t>
  </si>
  <si>
    <t>12.1</t>
  </si>
  <si>
    <t>Deixar de apresentar, em ate 48 (quarenta  e oito) horas  úteis da DATA DE ASSINATURA do CONTRATO, quadro técnico das equipes de operação e de manutenção escaladas para o treinamento previsto no Anexo III.B.</t>
  </si>
  <si>
    <t>Deixar de assinar o TERMO DE ENTREGA DEFINITIVO DA INFRAESTRUTURA EXISTENTE e dos  BENS REVERSÍVEIS da CONCESSÃO, já  passíveis de disponibilização à CONCESSIONÂRIA.</t>
  </si>
  <si>
    <t>Deixar de preservar a atualidade tecnológica e modernidade na execução das obras e prestação dos serviços objeto da CONCESSÃO, o que se consubstancia pela falta de implantação de melhorias nos bens integrantes da CONCESSÃO.</t>
  </si>
  <si>
    <t>Descumprir a obrigação de que todos  os sistemas  supervisores, de automação   e   de   controle operacional   sejam   de   código aberto,  ou  de  franquear  acesso do  PODER  CONCEDENTE  em
relação aos respectivos códigos.</t>
  </si>
  <si>
    <t>Deixar  de  ceder,  sem  ônus  e definitivamente, ao PODER CONCEDENTE os direitos e documentos  necessários ao desempenho das atividades previstas no item 17.2 do CONTRATO.</t>
  </si>
  <si>
    <t>Ill — Infraçao por violação do contrato cujos efeitos perduram no tempo Regularizaçao: transferência, ao PODER CONCEDENTE, dos direitos e documentos faltantes</t>
  </si>
  <si>
    <t>Utilizar  a documentação  técnica apresentada,  de  propriedade  do PODER CONCEDENTE, para outros fins que näo os previstos no CONTRATO.</t>
  </si>
  <si>
    <t>Se a utilização caracterizar situaçao pontual: I — infração por violação pontual do CONTRATO. Se a utilização perdurar ao longo do tempo: III — Infraçao por violação do contrato cujos efeitos perduram no tempo Regularizaçao: cessar a utilização indevida</t>
  </si>
  <si>
    <t>Deixar    de    disponibilizar    ao PODER  CONCEDENTE  cópia da documentação  e  alterações,
geradas no decorrer da operaçao do SERVIÇO CONCEDIDO.</t>
  </si>
  <si>
    <t>17.2</t>
  </si>
  <si>
    <t>16.1</t>
  </si>
  <si>
    <t>15.1</t>
  </si>
  <si>
    <t>Deixar de, previamente, comunicar ao PODER CONCEDENTE, o início da implementação das  RECEITAS ACESSÓRIAS previstas no PLANO COMERCIAL  DE RECEITAS  ACESSÓRIAS, encaminhando cópia dos contratos  e demais  documentos pertinentes.</t>
  </si>
  <si>
    <t>23.A  -  Realizar  exploração de RECEITAS ACESSÓRIAS nas LINHAS, sem que o PODER CONCEDENTE  tenha recebido para ciência o PLANO COMERCIAL DE RECEITAS ACESSÓRIAS e suas alterações</t>
  </si>
  <si>
    <t>Se a utilização caracterizar situaçao pontual: I — Infração por violação pontual do CONTRATO. Se a utilização perdurar ao longo do tempo: III — Infraçao por violação do contrato cujos efeitos perduram no tempo Regulariza ão: cessar a utilização indevida</t>
  </si>
  <si>
    <t>23.B - Não apresentar ao PODER CONCEDENTE o PLANO COMERCIAL DE RECEITAS ACESSÓRIAS  no  prazo  de até  180(cento e oitenta) dias, a contar da DATA DE ASSINATURA do CONTRATO, ou não atualizá-lo a cada 6 (seis) meses, conforme previsto na Cláusula 25.3.</t>
  </si>
  <si>
    <t>Celebrar  contrato  de exploração de  RECEITAS  ACESSÓRIAS, por    prazo    superior    ao    da CONCESSÃO,    sem   prévia   e expressa autorização do PODER CONCEDENTE.</t>
  </si>
  <si>
    <t>Ill — Infra ao por violação do contrato cujos efeitos perduram no tempo Regulariza ão: apresentar ao PODER CONCEDENTE todos os contratos de exploração de RECEITAS ACESSÓRIAS.</t>
  </si>
  <si>
    <t>Ill — Infraçao por violação do contrato cujos efeitos perduram no tempo Regularizaçao: (i) obter a anuência do PODER CONCEDENTE, após cumprir as condicionantes da cláusula 16.11 do CONTRATO; ou (ii) rescindir o contrato, ou alterar sua vigência para observar a vigênciada CONCESSÃO</t>
  </si>
  <si>
    <t>Se a utilização caracterizar situaçao pontual: I — Infração por violação pontual do CONTRATO. Se a utilização perdurar ao longo do tempo: III — Infraçao por violação do contrato cujos efeitos perduram no tempo Regulariza ão: cessar a exploração da atividade ou da publicidade irregular</t>
  </si>
  <si>
    <t>Deixar de encaminhar,  no prazo previsto no CONTRATO,relatório contemplando o detalhamento dos  valores  arrecadados,  cópia das faturas e instrumentos congêneres, e demais informações necessárias ao acompanhamento da exploração das RECEITAS ACESSÓRIAS.</t>
  </si>
  <si>
    <t>Deixar de contabilizar separadamente as RECEITAS ACESSÓRIAS auferidas pela CONCESSIONÂRIA.</t>
  </si>
  <si>
    <t>Oferecer, como garantia de financiamentos, emissão de títulos e valores mobiliários, direitos emergentes da CONCESSÃO sem  a  anuência prévia e expressa do  PODER CONCEDENTE.</t>
  </si>
  <si>
    <t>Ill — Infra ão por violação do contrato cujos efeitos perduram no tempo Regularizaçao: (i) desonerar os direitos emergentes da CONCESSÃO no contrato de financiamento; ou (ii) obter, se possível, a
anuência do PODER CONCEDENTE.</t>
  </si>
  <si>
    <t>Deixar de manter os BENS INTEGRANTES em plenas condições de uso, conservação e segurança.</t>
  </si>
  <si>
    <t>Ill — Infraçao por violação do contrato cujos efeitos perduram no tempo Regularização: (i) desonerar as ações ou os direitos correspondentes ao controle da CONCESSIONÁRIA no contrato de financiamento; ou (ii) obter, se possível, a anuência do PODER CONCEDENTE</t>
  </si>
  <si>
    <t>Dar ações ou direitos correspondentes ao controle  da CONCESSIONÁRIA, em garantia de financiamentos, sem a  anuência prévia e expressa pelo PODER   CONCEDENTE,
conforme  previsão  da  Cláusula 46.6.2</t>
  </si>
  <si>
    <r>
      <t xml:space="preserve">De R$ 40.000,00 a R$ 4.000.000,00, a depender da gravidade da conduta e do valor dos bens envolvidos, observados os critérios da Cláusula 52.9. </t>
    </r>
    <r>
      <rPr>
        <b/>
        <sz val="9"/>
        <rFont val="Arial"/>
        <family val="2"/>
      </rPr>
      <t>OBSERVAÇÃO - ATUALIZAR O INTERVALO DE VALOR A SER APLICADO, QUANDO DIFERENTE.</t>
    </r>
  </si>
  <si>
    <t>Deixar de manter o INVENTÁRIO em condições atualizadas e com todas  as informações  exigidas  no CONTRATO.</t>
  </si>
  <si>
    <t>Deixar de registrar na contabilidade da CONCESSIONÁRIA os   BENS INTEGRANTES,  incluindo  sua distinção  em  relação  aos  bens exclusivamente privados.</t>
  </si>
  <si>
    <t>9.4</t>
  </si>
  <si>
    <t>9.11</t>
  </si>
  <si>
    <t>9.6</t>
  </si>
  <si>
    <t>Ill — Infraçao por violação do contrato cujos efeitos perduram no tempo Regulariza ão: oferecer ao PODER CONCEDENTE o INVENTÂRIO DOS BENS INTEGRANTES DA CONCESSÃO devidamente regularizado</t>
  </si>
  <si>
    <t>Alienar, constituir ônus de qualquer natureza ou transferir a terceiros a qualquer título os BENS  REVERSÍVEIS, sem a anuência prévia do PODER CONCEDENTE, na  previsão  da Clausula 9.12.</t>
  </si>
  <si>
    <t>9.12</t>
  </si>
  <si>
    <t>Ill — Infra ao por violação do contrato cujos efeitos perduram no tempo Regularização: (i) adquirir novos bens, equivalentes ou de qualidade supenor àqueles indevidamente alienados; (ii) desonerar os bens indevidamente onerados; ou (iii) quando possível, obter anuência do PODER CONCEDENTE para o ato de alienação, transferência ou oneração.</t>
  </si>
  <si>
    <t>Deixar de mencionar, expressamente nos negócios jurídicos da CONCESSIONÁRIA que envolvam os BENS REVERSÍVEIS, a vinculação destes à CONCESSÃO.</t>
  </si>
  <si>
    <t>Ill — Infra ao por violação do contrato cujos efeitos perduram no tempo Regulariza ão: adoção das medidas necessárias para que, ainda que extemporaneamente, seja indicada a vinculação à CONCESSÃO.</t>
  </si>
  <si>
    <t>Utilizar ou disponibilizar a qualquer  título os BENS INTEGRANTES DA CONCESSÃO fora das hipóteses previstas no CONTRATO.</t>
  </si>
  <si>
    <t>Se a utilização caracterizar situaçao pontual: I — Infração por violação pontual do CONTRATO. Se a utilização perdurar ao longo do tempo: III — Infraçao por violação do contrato cujos efeitos perduram no tempo Regularizaçao: cessar a utilização ou disponibilização indevida</t>
  </si>
  <si>
    <t>Deixar de reverter os BENS REVERSÍVEIS, bem como todos os  direitos e privilégios vinculados, quando extinta a CONCESSÃO.</t>
  </si>
  <si>
    <t>62.1</t>
  </si>
  <si>
    <t>Ill — Infraçao por violação do contrato cujos efeitos perduram no tempo Regularizaçao: adotar as medidas necessárias à reversão dos BENS REVERSÍVEIS, direitos e privilégios vinculados à CONCESSÃO.</t>
  </si>
  <si>
    <t>Ill — Infraçao por violaç o do contrato cujos efeitos perduram no tempo Regularizaçao: (i) obter a restituição do valor ou patrimônio dos acionistas; (ii) obter a atestação do PODER CONCEDENTE quanto às condições dos bens revertidos.</t>
  </si>
  <si>
    <t>Deixar de transferir ao PODER CONCEDENTE ou a quem este indicar, ao final da CONCESSÃO, independentemente da sua causa, todos os BENS REVERSÍVEIS  e a OPERAÇÃO das  LINHAS em  perfeito estado de conservação e funcionamento, conforme previsão da Cláusula 63.3.</t>
  </si>
  <si>
    <t>Distribuir valores a qualquer título, ou  partilha do patrimônio entre os acionistas  da CONCESSIONÁRIA antes de o PODER  CONCEDENTE atestar que os bens revertidos se encontram em perfeitas condições de operacionalidade, utilização e manutenção, livres de quaisquer  ônus ou encargos e que esteja plenamente assegurado o pagamento das importâncias devidas ao PODER CONCEDENTE, a título de indenização ou qualquer outro título, conforme  previsão  da Cláusula 64.10.</t>
  </si>
  <si>
    <t>Deixar de apresentar relatórios cumulativos de acompanhamento  de  falhas  de todos os sistemas  e do material rodante das LINHAS.</t>
  </si>
  <si>
    <t>63.10</t>
  </si>
  <si>
    <t>9.14</t>
  </si>
  <si>
    <t>(i) Descumprir o CRONOGRAMA DE INTEGRALIZAÇÃO DO CAPITAL SOCIAL, nos termos da Cláusula  26.4.2 ou (ii) deixar de fazer novos aportes de capitalna CONCESSIONÂRIA em montante  exigido  pelo  PODER CONCEDENTE nos termos da Cláusula 26.4.3.1 do CONTRATO.</t>
  </si>
  <si>
    <t>Modificar  a composição societária da CONCESSIONÁRIA, que implique  TRANSFERÊNCIA DE CONTROLE, sem prévia e expressa  anuência do PODER CONCEDENTE, nos termos das Cláusulas 27.1, 27.1.1 e 27.4.</t>
  </si>
  <si>
    <t>Ill — Infra ao por violação do contrato cujos efeitos perduram no tempo Regularização: (a) adoção das medidas previstas na Cláusula27.4 (ii),ou (b) obtenção de anuência do PODER CONCEDENTE, quando possível.</t>
  </si>
  <si>
    <t>Não atender aos atos previstos no rol da Cláusula  25.14.1, sem a comunicação do PODER CONCEDENTE, quando não implicar em infração já especificamente   prevista   neste ANEXO</t>
  </si>
  <si>
    <t>Ill — Infraçao por violação do contrato cujos efeitos perduram no tempo Regularizaçao: comunicaç o do ato ao PODER CONCEDENTE.</t>
  </si>
  <si>
    <t>Deixar  de  instituir,  implementar, manter  e respeitar  a efetividade de  Programa  de  Conformidade (compliance) no prazo previstona Cláusula 28.1.</t>
  </si>
  <si>
    <t>28.1</t>
  </si>
  <si>
    <t>Descumprir a obrigação de prestar ininterruptamente o SERVIÇO CONCEDIDO, de forma  adequada ao pleno atendimento  aos PASSAGEIROS, considerando a previsão constante  na  Cláusula 50.12.</t>
  </si>
  <si>
    <t>31.1(i) e 31.1 (ii)</t>
  </si>
  <si>
    <t>Ill — Infra ao por violação do contrato cujos efeitos perduram no tempo Regulariza ão: retomar as atividades objeto da  CONCESS O que foram interrompidas e/ou de tonar a executá-las de forma adequada ao pleno atendimento dos PASSAGEIROS</t>
  </si>
  <si>
    <t>Deixar de apresentar,  até o final de cada ano civil, os procedimentos de manutenção de todos os sistemas de equipamentos fixos, VIA PERMANENTE, material rodante e edificaçôes, das LINHAS, compatível  com o PLANO DE OPERAÇÃO E MANUTENÇÃO.</t>
  </si>
  <si>
    <t>Deixar de disponibilizar a programação semanal detalhada das atividades do PLANO DE OPERAÇÃO E MANUTENÇÃO das LINHAS.</t>
  </si>
  <si>
    <t>I — Infração por violação pontual do CONTRATO, caracterizada a cada semana em que não for disponibilizada a programação</t>
  </si>
  <si>
    <t>Deixar  de levantar dados com todas as apurações feitas no mês no tocante aos INDICADORES DE DESEMPENHO, e apoiar O VERIFICADOR INDEPENDENTE, para  fins de recebimento de TARIFA DE REMUNERAÇÅO.</t>
  </si>
  <si>
    <t>Operar com intervalos acima dos máximos definidos no CONTRATO fora dos horários de pico hora a hora.</t>
  </si>
  <si>
    <t>I — Infração por violação pontual do CONTRATO. Configura-se a reincidência caso constatada a mesma ocorrência, observado o prazo mínimo de 1 (um) hora da ocorrência anterior.</t>
  </si>
  <si>
    <r>
      <t xml:space="preserve">I — Infração por violação pontual do CONTRATO. </t>
    </r>
    <r>
      <rPr>
        <b/>
        <sz val="9"/>
        <rFont val="Arial"/>
        <family val="2"/>
      </rPr>
      <t>Advertência. Na reincidência dentro do período de 3 (três) meses,multa de R$ 40.000,00</t>
    </r>
  </si>
  <si>
    <t>52.1   Não manter limpas as estações e suas dependências  e equipamentos de uso público, inclusive as partes externas e internas dos trens, bem como os elevadores e vias.</t>
  </si>
  <si>
    <t>52.2 Não sanear atos de pichação ou vandalismo nas ocorrências em Estação ou Trem Regular, constante do item 5 da Parte Il do Anexo III.D, no prazo de 72 horas da sua constatação, ou em 24 horas no caso de pichação vexatória.</t>
  </si>
  <si>
    <t>Não adotar todas as medidas necessárias para evitar o acesso indevido de PASSAGEIROS às LINHAS, sem a  validação do direito de viagem, quando necessária.</t>
  </si>
  <si>
    <t>Não atender os eventos ocorridos no Estado de São Paulo, sejam eles  programados ou eventuais, observados, entre outros, os horários de funcionamento da rede metroviária, informados pelo PODER  CONCEDENTE, nos termos da Cláusula 31.1 (c).</t>
  </si>
  <si>
    <t>Não prestar atendimento de primeiros socorros aos PASSAGEIROS que em sua área operacional necessitarem de socorro de emergência, ou deixar de removê-los, quando necessário, para órgãos de saúde pública ou conveniados.</t>
  </si>
  <si>
    <t>Não atuar na prevenção e repressão de crimes e contravenções, ou deixar de registrar as ocorrências nas dependências da CONCESSIONÁRIA.</t>
  </si>
  <si>
    <t>Não coibir comportamentos inadequados dos PASSAGEIROS, consideradas as condutas tipificadas na legislação e regulação específicas.</t>
  </si>
  <si>
    <t>Deixar de providenciar os recursos necessários à manutenção dos sistemas, equipamentos, instalações e estruturas.</t>
  </si>
  <si>
    <t>59.2.  Não registrar  histórico de manutenção.</t>
  </si>
  <si>
    <t>Item 3.7 da Parte  II do Anexo III.A</t>
  </si>
  <si>
    <t>60.1  Deixar de cumprir planos e/ou procedimentos de manutenção  e normas técnicas, levando equipamentos, sistemas, PASSAGEIROS e colaboradores a condição de risco.</t>
  </si>
  <si>
    <r>
      <t xml:space="preserve">I — Infração por violação pontual do CONTRATO. </t>
    </r>
    <r>
      <rPr>
        <b/>
        <sz val="9"/>
        <rFont val="Arial"/>
        <family val="2"/>
      </rPr>
      <t>Valor  por constatação</t>
    </r>
  </si>
  <si>
    <t>61.1 Não elaborar, não implantar ou não manter o PLANO DE OPERAÇÃO E MANUTENÇÃO</t>
  </si>
  <si>
    <t>10.1 (i)</t>
  </si>
  <si>
    <t xml:space="preserve">II — Infração por mora
</t>
  </si>
  <si>
    <t>10.5</t>
  </si>
  <si>
    <t>I- Infração por violação pontual do CONTRATO.</t>
  </si>
  <si>
    <t>61.2. Descumprir o PLANO DE OPERAÇÃO E MANUTENÇÃO</t>
  </si>
  <si>
    <t>Não manter todas as condições de  habilitação que lhe foram exigidas na LICITAÇÅO, necessárias à prestação do SERVIÇO  CONCEDIDO,  nos  termos do CONTRATO.</t>
  </si>
  <si>
    <t>Ill — Infra ao por violação do contrato cujos efeitos perduram no tempo Regularizaçao: comprovar a manutenção das condições de habilitação que the foram exigidas na LICITAÇÃO, necessárias à prestação do SERVIÇO CONCEDIDO</t>
  </si>
  <si>
    <t>Não  renovar ou não comprovar os documentos de regularidade e as quitações exigidas nos termos e prazos definidos nos incisos (xviii) e (xix) da Cláusula 31.1 do CONTRATO.</t>
  </si>
  <si>
    <t>Não cumprir as determinações operacionais dos sistemas metropolitanos de transporte público de passageiros.</t>
  </si>
  <si>
    <t>Deixar de informar à população e aos PASSAGEIROS, quando solicitado pelo PODER CONCEDENTE, sempre que houver alteração da TARIFA PÚBLICA, o seu novo valor e a data de vigência.</t>
  </si>
  <si>
    <t>Descumprir as obrigações tributárias e trabalhistas decorrentes de sua atividade, bem como aquelas previstas no CONTRATO.</t>
  </si>
  <si>
    <t>29.5, 31.1 (vii), 31.1 (xvii),
31.1 (xxv) “a" e 57.11</t>
  </si>
  <si>
    <t>III — Infração por violação do contrato cujos efeitos perduram no tempo Regularização: comprovar o atendimento à obrigação tributária e/ou trabalhista inadimplida</t>
  </si>
  <si>
    <t>Não submeter à prévia aprovação do  PODER CONCEDENTE  as propostas de emissão de títulos e valores mobiliários, se contiverem dispositivo de conversão em ações que implique alteração no CONTROLE da CONCESSIONÁRIA.</t>
  </si>
  <si>
    <t>III — Infração por violação do contrato cujos efeitos perduram no tempo Regularização: (i) paralisar o processo de emissão de títulos e/ou valores mobiliários; ou (ii) obter, se possível a anuência do PODER CONCEDENTE.</t>
  </si>
  <si>
    <t>Realizar, sem previa anuência do PODER CONCEDENTE: (i) acordo de acionistas, (ii) emissão de  títulos  e  valores  mobiliários conversíveis  em  ações,  ou  (iii) instituição de garantias e direitos a terceiros sobre ações.</t>
  </si>
  <si>
    <t>Não comunicar imediatamente ao PODER  CONCEDENTE, ou não adotar as providências necessárias  sempre que ocorrer a descoberta de materiais ou objetos de interesse geológicoou arqueológico,bem como superveniências de caráter ambiental ou de INTERFERÊNCIAS com outras concessionárias  de serviços públicos.</t>
  </si>
  <si>
    <t>Se a infração for caracterizada apenas pela falta de comunicação: II — Infração por mora. Se a infração for caracterizada pela ausência de adoção das providências pertinentes: III — Infração por violação do contrato cujos efeitos perduram no tempo. Regularização: adotar as providências pertinentes ao tratamento da ocorrência identificada.</t>
  </si>
  <si>
    <t>Não apresentar, em até 45 (quarenta e  cinco) dias do encerramento de cada trimestre, as demonstrações contábeis  em conformidade com a  legislação societária e com o  plano de contas aprovado pelo PODER CONCEDENTE, bem como os balancetes mensais de fechamento, devidamente assinados  pelo  contador responsável.</t>
  </si>
  <si>
    <t>Não divulgar adequadamente ao público em geral, e ao PASSAGEIRO em  particular,a adoção de procedimentos especiais na ocorrência de situações excepcionais.</t>
  </si>
  <si>
    <t>Negar-se a refazer, adequar ou corrigir toda e qualquer obra ou serviço de sua responsabilidade realizado de maneira indevida ou em desconformidade com os padrões de qualidade estabelecidos neste CONTRATO e ANEXOS.</t>
  </si>
  <si>
    <t>III — Infração por violação do contrato cujos efeitos perduram no tempo.Regularização: comprovar a adoção de medidas voltadas à adequação ou correção do vício constatado pelo PODER CONCEDENTE</t>
  </si>
  <si>
    <t>Não  obter, possuir  e manter, ao longo   de    todo    o   prazo   da CONCESSÃO, o Auto de Vistoria do   Corpo   de   Bombeiros   para toda a infraestrutura relacionada ao objeto da CONCESSÃO, bem como todas as demais licenças e alvarás  necessários  à execução das  atividades  de  sua responsabilidade, nos termos do CONTRATO.</t>
  </si>
  <si>
    <t>III — Infração por violação do contrato cujos efeitos perduram no tempo. Regularização: comprovar a obtenção da Iicença e/ou alvará</t>
  </si>
  <si>
    <t>III — Infração por violação do contrato cujos efeitos perduram no tempo. Regularização: comprovar a publicação legalmente exigida</t>
  </si>
  <si>
    <t>Praticar qualquer  tipo de  fraude em relação às gratuidades e à contagem dos PASSAGEIROS transportados.</t>
  </si>
  <si>
    <t>Se a fraude caracterizar situação pontual: I — Infração por violação pontual do CONTRATO. Se a fraude perdurar ao longo do tempo: III— Infração por violação do contrato cujos efeitos perduram no tempo.  Regularização: adotar as medidas necessárias para vi</t>
  </si>
  <si>
    <t>Não oferecer aos PASSAGEIROS quaisquer dos canais de comunicação previstos no CONTRATO.</t>
  </si>
  <si>
    <t>III — Infração por violação do contrato cujos efeitos perduram no tempo. Regularização: oferecer aos PASSAGEIROS todos os canais de comunicação previstos no CONTRATO.</t>
  </si>
  <si>
    <t>Não instituir e/ou não manter uma ouvidoria  permanente  para receber e processar as críticas e sugestões dos PASSAGEIROS ou de  terceiros afetados pela prestação do SERVIÇO CONCEDIDO.</t>
  </si>
  <si>
    <t>III — Infração por violação do contrato cujos efeitos perduram no tempo. Regularização: oferecer aos PASSAGEIROS o  serviço de atendimento ao PASSAGEIROS e a ouvidoria permanente.</t>
  </si>
  <si>
    <t>Não cooperar, de qualquerforma, com a realização de INVESTIMENTOS  ADICIONAIS ou INVESTIMENTOS CONTINGENTES  já  assumidos/ pactuados com o PODER CONCEDENTE.</t>
  </si>
  <si>
    <t>I — Infração por violação pontual do CONTRATO cujos efeitos perduram no tempo. Regularização: realizar os investimentos adicionais corretamente.</t>
  </si>
  <si>
    <t>II — Infração por mora&gt; Observação - Advertência, passando para multa de R$ 40.000,00na hipótese de reincidência.</t>
  </si>
  <si>
    <t>Descumprir os prazos previstos em cronograma de início da execução dos INVESTIMENTOS ADICIONAIS ou INVESTIMENTOS CONTINGENTES.</t>
  </si>
  <si>
    <t>Descumprir  os  prazos  previstos em  cronograma  de  término  da execução dos INVESTIMENTOS ADICIONAIS ou INVESTIMENTOS CONTINGENTES.</t>
  </si>
  <si>
    <t xml:space="preserve">81.1)  Não manter a GARANTIA DE EXECUÇÃO válida, vigente e nas condições  previstas no CONTRATO,  ao  longo de todo PRAZO DA CONCESSÃO, nos termos da Cláusula 45.2, ou oferecer GARANTIA DE EXECUÇÃO condicionada que contenha quaisquer ressalvas que possam dificultar ou impedir sua  execução,  ou  que  possam suscitar  dúvidas  quanto  à  sua exequibilidade,   nos  termos   da Cláusula 45.6.1.
</t>
  </si>
  <si>
    <t>45.6.1</t>
  </si>
  <si>
    <t>45.2</t>
  </si>
  <si>
    <t xml:space="preserve"> 45.2.3 </t>
  </si>
  <si>
    <t>Ill — Infraçao por violaç o do contrato cujos efeitos perduram no tempo. Regularizaçao: oferecer garantia de execuçao válida, nas condições previstas no Contrato.</t>
  </si>
  <si>
    <r>
      <rPr>
        <sz val="9"/>
        <rFont val="Arial"/>
        <family val="2"/>
      </rPr>
      <t>82.4)  Liberar a GARANTIA  DE EXECUÇÃO sem a anuência</t>
    </r>
    <r>
      <rPr>
        <sz val="9"/>
        <color rgb="FF000000"/>
        <rFont val="Arial"/>
        <family val="2"/>
      </rPr>
      <t xml:space="preserve"> prévia do PODER CONCEDENTE</t>
    </r>
  </si>
  <si>
    <r>
      <rPr>
        <sz val="9"/>
        <rFont val="Arial"/>
        <family val="2"/>
      </rPr>
      <t>III — Infração por violação do contrato</t>
    </r>
    <r>
      <rPr>
        <sz val="9"/>
        <color rgb="FF000000"/>
        <rFont val="Arial"/>
        <family val="2"/>
      </rPr>
      <t xml:space="preserve"> cujos efeitos perduram no tempo. Regularização: reverter ao PODER CONCEDENTE a GARANTIA DE EXECUÇÃO.</t>
    </r>
  </si>
  <si>
    <t>Ill — Infração por violação do contrato  cujos efeitos perduram no tempo. Regularização: oferecer ao PODER CONCEDENTE o certificado exigido.</t>
  </si>
  <si>
    <t>82.1) Não fomecer ao PODER CONCEDENTE, em prazo não superior a 30  (trinta) dias do início de cada ano da CONCESSÃO, certificado emitido peIa(s) seguradora(s) confirmando que todas as apólices de seguros contratadas estão válidas, e que os respectivos  prêmios  se encontram pagos.</t>
  </si>
  <si>
    <t>82.2) não  comunicar/apresentar ao PODER CONCEDENTE  as renovações e atualizações realizadas, garantindo a vigência mínima de um ano, para GARANTIA  DE EXECUÇÃO via fiança bancária, nos  termos  da Cláusula 45.6.5.1;  82.3) Não apresentar ao PODER CONCEDENTE,    em até 30 (trinta) dias antes do término do prazo de vigência da GARANTIA DE EXECUÇÃO, documento comprobatório de  renovação  e atualização  da GARANTIA  DE EXECUÇÃO, nos termos da cláusula 45.6.6;</t>
  </si>
  <si>
    <t>Criar empecilhos, não colaborar ou não cumprir com as determinações do PODER CONCEDENTE no tocante ao seu poder de fiscalização.</t>
  </si>
  <si>
    <t>Se a fraude caracterizar situação pontual: I — Infração por violação pontual do CONTRATO. Se a fraude perdurar ao longo do tempo: III  — Infração por violação do contrato cujos efeitos perduram no tempo. Regularização: adotar as medidas necessárias para viabilizar o exercício da fiscalização</t>
  </si>
  <si>
    <t>Descumprir a obrigação de contratar ou substituir o AUDITOR INDEPENDENTE, o VERIFICADOR  INDEPENDENTE ou o  APOIO TÉCNICO dentro dos prazos estipulados, ou a obrigação de apresentar as listas para avaliação do PODER CONCEDENTE, nos termos do CONTRATO e Anexo II.E.</t>
  </si>
  <si>
    <t>ll —  Infração por mora; regularização: concluir a contratação do AUDITOR INDEPENDENTE e/ou do VERIFICADOR INDEPENDENTE, conforme o caso</t>
  </si>
  <si>
    <t>Omitir-se na apresentação do PLANO DE DESMOBILIZAÇÃO para não objeção do PODER CONCEDENTE.</t>
  </si>
  <si>
    <t>Ill — Infra ao por violação do contrato cujos efeitos perduram no tempo. Regularização: apresentação do PLANO DE DESMOBILIZAÇÅO</t>
  </si>
  <si>
    <t>Subcontratar  a execuçao  de atividades objeto da CONCESSÃO em desconformidade com as regras previstas no CONTRATO.</t>
  </si>
  <si>
    <t>Ill — Infra ao por violação do contrato cujos efeitos perduram no tempo. Regularizaçao: (i) extinguir o contrato com terceiro; ou (ii) se possível, obter a anuência do Poder Concedente</t>
  </si>
  <si>
    <t>Não apresentar o PLANO  DE SEGUROS para não objeção do PODER CONCEDENTE, no prazo requerido no CONTRATO.</t>
  </si>
  <si>
    <t>Alterar coberturas e franquias, bem como quaisquer condições das apólices contratadas  sem previa não objeção do PODER CONCEDENTE o PLANO DE SEGUROS, em observância das condições previstas na Cláusula 44.5 deste CONTRATO</t>
  </si>
  <si>
    <t>III — Infraçao por violação do contrato cujos efeitos perduram no tempo. Regularização: obter a aprovação da do Plano de Seguros de Adequação.</t>
  </si>
  <si>
    <t>Praticar ato que conduza, efetivamente, à decretação de caducidade do CONTRATO</t>
  </si>
  <si>
    <t>Não apresentar, para prévia homologação do PODER CONCEDENTE,  pelo menos 3 (três) empresas ou consórcios de empresas para seleção do AUDITOR INDEPENDENTE do VERIFICADOR  INDEPENDENTE  e do APOIO TÉCNICO, no prazo e condições definidos no Anexo II.E.</t>
  </si>
  <si>
    <t>ANEXO II.E, item 5.1</t>
  </si>
  <si>
    <t>Não firmar os respectivos contratos com o AUDITOR INDEPENDENTE do VERIFICADOR  INDEPENDENTE  e do APOIO TÉCNICO,  nos prazos definidos no Anexo II.E.</t>
  </si>
  <si>
    <t>ANEXO II.E, item 5.4</t>
  </si>
  <si>
    <t>Contratar, na substituição do AUDITOR INDEPENDENTE, VERIFICADOR INDEPENDENTE   e/ou  APOIO TÉCNICO,  profissionais que tenham composto a equipe dos antigos contratados dos acima citados.</t>
  </si>
  <si>
    <t>Contratar AUDITOR INDEPENDENTE, VERIFICADOR INDEPENDENTE ou APOIO TÉCNICO  em desacordo  às regras do Anexo II.E.</t>
  </si>
  <si>
    <t xml:space="preserve">ANEXO II.E, item 5.10
</t>
  </si>
  <si>
    <t>Ill — Infrafão por violação do contrato cujos efeitos perduram no tempo. Regularizaçao: adotar as medidas necessárias para obter a não objeção do PODER CONCEDENTE</t>
  </si>
  <si>
    <t>Ill — Infraçao por violação do contrato cujos efeitos perduram no tempo. Regularização: adotar as medidas necessárias ao cumprimento da exigência.</t>
  </si>
  <si>
    <t>Não atender ao prazo estabelecido nas condições definidas no item 3.7 do Anexo II.E,  relativamente ao  início do procedimento de seleção, de novo AUDITOR INDEPENDENTE, de novo VERIFICADOR INDEPENDENTE e de novo APOIO TÉCNICO</t>
  </si>
  <si>
    <t>ANEXO II.E, item 5.11</t>
  </si>
  <si>
    <t>ANEXO VII - Mecanismo de Proteção Cambial</t>
  </si>
  <si>
    <t>Não disponibilizar, ao PODER CONCEDENTE Sistema Informatizado de Gestão de Manutenção (CMMS), de acordo com a previsão do  item  3.7 do Anexo III.A, no prazo  de até 12 (doze) meses, definido no item 1 da PARTE ll do  Anexo III.D, a contar do recebimento da INTERVENÇÃO  28, prevista no Anexo II.D, por meio do TERMO DE RECEBIMENTO DE INTERVENÇÃO  e  na Cláusula 21.2.2.1.</t>
  </si>
  <si>
    <t>Não prover e nem disponibilizar ao PODER CONCEDENTE sistema informatizado de gestão operacional da concessão, minimamente de acordo com as informações previstas no item 6.1 do Anexo III.A.</t>
  </si>
  <si>
    <t>III — Infração por violação do contrato cujos efeitos perduram no tempo. Regularização: prover o sistema e disponibilizar ao PODER CONCEDENTE</t>
  </si>
  <si>
    <t>Não disponibilizar, a critério do PODER  CONCEDENTE, às demais operadoras e concessionárias com integração física do SISTEMA METROFERROVIÂRIO informações do sistema informatizado da gestão operacional da CONCESSÃO,de acordo com a previsão do item 6.2 do Anexo III.A.</t>
  </si>
  <si>
    <t>Não ressarcir mensalmente à CPTM  os  valores referentes à energia  consumida e todos os custos de distribuição, impostos, obrigações junto à CCEE, multas contratuais por ultrapassagem de demanda contratada e demais custos  pertinentes e regulamentados, nos  termos  do item 6.1 do Anexo III.B.</t>
  </si>
  <si>
    <t>Incidir em uma performance aquém do desempenho mínimo (nota  0,0) em um determinado INDICADOR DE DESEMPENHO de Linha em 3 (trés) meses sequenciais, ou em 6 (seis) meses quaisquer, no período de 12(doze)meses, conforme previsao do item (i) da lntrodução do Anexo III.D. A aplicação da penalidade será mantida, mensalmente, até o restabelecimento do INDICADOR DE DESEMPENHO, que se dará com o atingimento da meta minima de desempenho, definida no Anexo  Ill.D,  considerando o período definido.
Não será considerada para a constatação desta infração a medição mensal do INDICADOR DE  DESEMPENHO da Linha, que concorreu  para a aplicação da infração constante do item 100.</t>
  </si>
  <si>
    <t>I — Infração por violação pontual do CONTRATO - multa de R$ 100.000,00,
por mês</t>
  </si>
  <si>
    <t>Incorrer, em qualquer mês, em valor 0,0(zero) acima de  50% (cinquenta por cento)dos INDICADORES DE DESEMPENHO de Linha, conforme previsao do item (iii) da Introdução do Anexo III.D.</t>
  </si>
  <si>
    <t>I — Infração por violação pontual do CONTRATO - por constatação</t>
  </si>
  <si>
    <t>Utilizar indevidamente o CARTÃO DE SERVIÇO na liberação de bloqueio, com desvio de  finalidade constatado pelo PODER CONCEDENTE, conforme previsão  do item 10.8 do Anexo III.F.</t>
  </si>
  <si>
    <t xml:space="preserve"> </t>
  </si>
  <si>
    <t>Deixar de apresentar ao PODER CONCEDENTE os estudos de investigação requeridos no EMPREENDIMENTO 71, constante do Apenso 1 do Anexo IV.B, no prazo e condições estabelecidos.</t>
  </si>
  <si>
    <t>Deixar de apresentar ao PODER CONCEDENTE os estudos de investigação requeridos no EMPREENDIMENTO 72,constante do Apenso 1 do Anexo IV.B,   no   prazo   e   condições estabelecidos.</t>
  </si>
  <si>
    <t>Deixar de apresentar ao PODER CONCEDENTE  os  relatórios  de monitoramento requeridos no EMPREENDIMENTO 73, constante do Apenso 1 do Anexo IV.B,  nos  prazos  e  condições estabelecidas.</t>
  </si>
  <si>
    <t>Deixar de apresentar ao PODER CONCEDENTE os estudos de Avaliação Preliminar e de Investigação Confirmatória requeridos no EMPREENDIMENTO 74, constante do Apenso 1 do Anexo IV.B,   no   prazo   e   condições estabelecidos.</t>
  </si>
  <si>
    <t>Deixar de apresentar ao PODER CONCEDENTE os estudos de Avaliação Preliminar e Investigação Confirmatória de Áreas Contaminadas requeridos no EMPREENDIMENTO 75, constante do Apenso 1 do Anexo III.B,no prazo e condições estabelecidas.</t>
  </si>
  <si>
    <t>Deixar de apresentar aoPODER CONCEDENTE os resultados dos levantamentos de fauna requeridos noEMPREENDIMENTO 76, constante Apenso 1 do Anexo IV.B, no prazo e condições estabelecidos.</t>
  </si>
  <si>
    <t>Praticar sem anuência prévia do PODER CONCEDENTE, qualquer  dos  itens  referidos  na Cláusula 49.1 do CONTRATO.</t>
  </si>
  <si>
    <t>Cláusula 49.1 - itens de (i) a (x )</t>
  </si>
  <si>
    <t>I — Infração por violação pontual do CONTRATO - Multa por item</t>
  </si>
  <si>
    <t>Não dotar, no prazo e condições previstos no Anexo ll.F (i) a (xÍÍ), de dispositivos de contagem de passageiros nos carros da frota disponibilizada pelo PODER CONCEDENTE.</t>
  </si>
  <si>
    <r>
      <rPr>
        <sz val="9"/>
        <rFont val="Arial"/>
        <family val="2"/>
      </rPr>
      <t xml:space="preserve">110.A - Não ter sido emitida a Notificação de Conclusão e Disponibilização do </t>
    </r>
    <r>
      <rPr>
        <b/>
        <sz val="9"/>
        <rFont val="Arial"/>
        <family val="2"/>
      </rPr>
      <t xml:space="preserve">EMPREENDIMENTO 58 </t>
    </r>
    <r>
      <rPr>
        <sz val="9"/>
        <rFont val="Arial"/>
        <family val="2"/>
      </rPr>
      <t>(Realocação para Pátio Engenheiro São  Paulo), (i) no prazo e nas condições definidos no item 5.2 do Anexo II.A, (ii) no Anexo  II.C,  item  4.5 e  (iii) no CONTRATO,  nos  termos   das Cláusulas 11.1.2.1  (a), 11.1.2.2, 11.1.2.2.1 e Anexo II.G</t>
    </r>
  </si>
  <si>
    <r>
      <t xml:space="preserve">110.B  -Não ter sido emitida a Notificação de Conclusao e Disponibilização do </t>
    </r>
    <r>
      <rPr>
        <b/>
        <sz val="9"/>
        <rFont val="Arial"/>
        <family val="2"/>
      </rPr>
      <t xml:space="preserve">EMPREENDIMENTO 59 </t>
    </r>
    <r>
      <rPr>
        <sz val="9"/>
        <rFont val="Arial"/>
        <family val="2"/>
      </rPr>
      <t>(Realocação  para  Pátio Brás),(i)  no  prazo   e  nas  condições definidos  no  item  5.3  do  Anexo II.A, (ii) no Anexo II.C, item 4.5 e (iii) no CONTRATO,  nos termos das    Cláusulas    11.1.2.1    (a), 11.1.2.2, 11.1.2.2.1 e Anexo II.G</t>
    </r>
  </si>
  <si>
    <r>
      <rPr>
        <sz val="9"/>
        <rFont val="Arial"/>
        <family val="2"/>
      </rPr>
      <t>Cláusula 11.1.2.2.2 do CONTRATO, Anexo II.A,</t>
    </r>
    <r>
      <rPr>
        <sz val="9"/>
        <color rgb="FF000000"/>
        <rFont val="Arial"/>
        <family val="2"/>
      </rPr>
      <t xml:space="preserve"> Anexo II.C e Anexo II.G</t>
    </r>
  </si>
  <si>
    <t>Ill — Infra ao por violaç o do contrato cujos efeitos perduram no tempo. Regularizaçao: Emitir a Notificação de Conclusao e Disponibilização do EMPREENDIMENTO 59</t>
  </si>
  <si>
    <r>
      <rPr>
        <sz val="9"/>
        <rFont val="Arial"/>
        <family val="2"/>
      </rPr>
      <t xml:space="preserve">110.C  - Não ter sido emitida a Notificação de Conclusao e Disponibilização do </t>
    </r>
    <r>
      <rPr>
        <b/>
        <sz val="9"/>
        <rFont val="Arial"/>
        <family val="2"/>
      </rPr>
      <t xml:space="preserve">EMPREENDIMENTO 60 </t>
    </r>
    <r>
      <rPr>
        <sz val="9"/>
        <rFont val="Arial"/>
        <family val="2"/>
      </rPr>
      <t>(Realocação  para Pátio PET - Linha  13), (i) no prazo e nas condições definidos  no item  5.4 do Anexo II.A, (ii) no Anexo II.C, item  4.5  e  (iii) no CONTRATO, nos termos    das     Cláusulas 11.1.2.1  (a), 11. 1 2.2, 11.1.2.2.1 e no Anexo II.G</t>
    </r>
  </si>
  <si>
    <r>
      <rPr>
        <sz val="9"/>
        <rFont val="Arial"/>
        <family val="2"/>
      </rPr>
      <t xml:space="preserve">Ill — Infraçao por  v olação do contrato cujos efeitos perduram no tempo. Regularizaçao: Emitir a Notificação de Conclusao e Disponibilizaç o do </t>
    </r>
    <r>
      <rPr>
        <b/>
        <sz val="9"/>
        <rFont val="Arial"/>
        <family val="2"/>
      </rPr>
      <t xml:space="preserve">EMPREENDIMENTO </t>
    </r>
    <r>
      <rPr>
        <sz val="9"/>
        <rFont val="Arial"/>
        <family val="2"/>
      </rPr>
      <t>60</t>
    </r>
  </si>
  <si>
    <r>
      <t xml:space="preserve">III — Infração por violação do contrato cujos efeitos perduram no tempo. Regularização: Emitir a Notificação de Conclusão e Disponibilização do </t>
    </r>
    <r>
      <rPr>
        <b/>
        <sz val="9"/>
        <rFont val="Arial"/>
        <family val="2"/>
      </rPr>
      <t xml:space="preserve">EMPREENDIMENTO </t>
    </r>
    <r>
      <rPr>
        <sz val="9"/>
        <rFont val="Arial"/>
        <family val="2"/>
      </rPr>
      <t>58</t>
    </r>
  </si>
  <si>
    <t>Não atender ao relatório emitido pelo AUDITOR INDEPENDENTE quando este relatar a permanência de avarias apontadas no laudo de verificação para devolução dos trens da frota cedida pela CPTM, nos termos do Anexo II.G</t>
  </si>
  <si>
    <t>II - Infração por mora por trem até que esteja em condições de ser aceito pela CPTM</t>
  </si>
  <si>
    <t>Não obter documento endossado e atestado pelo OPERADOR SUBCONTRATADO, declarando que  está apta à OPERAÇÃO COMERCIAL sem qualquer supervisão técnica, previamente ao termo final de vigência do contrato entre  a CONCESSIONÁRIA e o OPERADOR SUBCONTRATADO, nas condições das Cláusulas 29.3, 29.3.1, 29.3.2 e  29.3.3 do CONTRATO,ressalvada a hipótese prevista no  item 29.3.2.1.</t>
  </si>
  <si>
    <t>29.3, 29.3.1,29.3.2 e 29.3.3</t>
  </si>
  <si>
    <t>Não cumprir, uma vez disponibilizados os terrenos para alocação das atividades da CPTM, com o fim de  liberar a infraestrutura do complexo de Presidente Altino, o prazo de 36 (trinta e seis)meses e as condições constantes da Cláusula 11.1.2.2 do CONTRATO</t>
  </si>
  <si>
    <t>Ill — Infração ao por violação do contrato cujos efeitos perduram no tempo. Regulariza ão: concluir as atividades para alocação das atividades da CPTM.</t>
  </si>
  <si>
    <t>Não dar o pronto atendimento para as manutenções corretivas nos casos de inoperância de equipamento, conforme prazo estabelecido no Anexo II.G</t>
  </si>
  <si>
    <t>Não observar as condições e a periodicidade para as manutenções preventivas definidas em projeto e/ou PLANO DE OPERAÇÃO E MANUTENÇÃO / Procedimentos de Manutenção e/ou manuais, nos termos do Anexo II.G</t>
  </si>
  <si>
    <t>Não divulgar no prazo de até 30 (trinta)dias constante da Cláusula 26.10.1, contado da celebração da transação com a PARTE  RELACIONADA e com, no mínimo, 5 (cinco) dias úteis do início da execução das obrigações decorrentes da referida transação, nos  termos
estabelecidos  na Cláusula 26.10 do CONTRATO.</t>
  </si>
  <si>
    <t>Não fomecer credenciais/ senha para usuário representante do PODER CONCEDENTE para acesso ao sistema digital específico de gerenciamento de informações de que trata a Cláusula  46.4, e/ou não permitir acesso às informações e a documentos, ou eventual realização   de   auditorias,  para assegurar  que as informações e documentos disponibilizados no referido sistema, reflitam de maneira atualizada, o estágio e a realidade dos procedimentos de penalização, nos termos da Cláusula 46.4.2 do CONTRATO</t>
  </si>
  <si>
    <r>
      <rPr>
        <b/>
        <sz val="10"/>
        <color rgb="FF000000"/>
        <rFont val="Arial"/>
        <family val="2"/>
      </rPr>
      <t>IV - MULTAS -</t>
    </r>
    <r>
      <rPr>
        <sz val="10"/>
        <color rgb="FF000000"/>
        <rFont val="Arial"/>
        <family val="2"/>
      </rPr>
      <t xml:space="preserve"> 10 A data base das multas estabelecidas neste ANEXO é a mesma prevista na Cláusula 3.2 do CONTRATO. Os valores da Tabela de Infrações deverão ser reajustados quando da ocorrência de cada reajuste da TARIFA DE REMUNERAÇÃO, com base na variação do IPC_x0002_FIPE, ocorrida entre o mês anterior à data-base constante da Cláusula 3.2 e o mês anterior ao do reajuste da TARIFA DE REMUNERAÇÃO.
</t>
    </r>
    <r>
      <rPr>
        <b/>
        <u/>
        <sz val="10"/>
        <color rgb="FF000000"/>
        <rFont val="Arial"/>
        <family val="2"/>
      </rPr>
      <t xml:space="preserve">DATA BASE DOS VALORES DO CONTRATO </t>
    </r>
    <r>
      <rPr>
        <sz val="10"/>
        <color rgb="FF000000"/>
        <rFont val="Arial"/>
        <family val="2"/>
      </rPr>
      <t xml:space="preserve">
24.2 O primeiro reajuste será realizado em 12 (doze) meses contados da data-base de 01 de setembro de 2020, adotando-se como TARIFA DE REMUNERAÇÃO vigente a prevista na Cláusula 23.1.1.</t>
    </r>
  </si>
  <si>
    <t>ENTREGA, ALTERAÇÄO E RENOVAÇAO DE PLANOS E CERTIFICADOS</t>
  </si>
  <si>
    <r>
      <rPr>
        <b/>
        <sz val="9"/>
        <rFont val="Arial MT"/>
        <family val="2"/>
      </rPr>
      <t>ITEM</t>
    </r>
  </si>
  <si>
    <r>
      <rPr>
        <b/>
        <sz val="9"/>
        <rFont val="Arial"/>
        <family val="2"/>
      </rPr>
      <t>CLÁUSULA DO CONTRATO/
DOCUMENTO</t>
    </r>
  </si>
  <si>
    <t>CATEGORIA DA INFRAÇÃO</t>
  </si>
  <si>
    <t>81.2)descumprir as condições estabelecidas na Cláusula 45.2, ou a não aprovaçãopelo PODER CONCEDENTE da GARANTIA DE EXECUÇÃO ofertada em substituição nos termos da Cláusula 45.2.3;</t>
  </si>
  <si>
    <t>81.3)não recompor o valor integral da GARANTIA DE EXECUÇÄO, sempre que estafor executada, parcial ou totalmente, no prazo de  5  (cinco)dias úteis contados da notificação pelo PODER CONCEDENTE.</t>
  </si>
  <si>
    <t>Variação %</t>
  </si>
  <si>
    <t>Indice Correção IPC</t>
  </si>
  <si>
    <t>Valor base da multa, em set/2020</t>
  </si>
  <si>
    <r>
      <t xml:space="preserve">Reajuste de valor base de penalidade de multa (Base Set 2020) - Item 10 do Anexo V - Penalidades e </t>
    </r>
    <r>
      <rPr>
        <b/>
        <i/>
        <u/>
        <sz val="14"/>
        <rFont val="Calibri"/>
        <family val="2"/>
        <scheme val="minor"/>
      </rPr>
      <t>Cláusula 24</t>
    </r>
    <r>
      <rPr>
        <b/>
        <i/>
        <u/>
        <sz val="14"/>
        <color theme="1"/>
        <rFont val="Calibri"/>
        <family val="2"/>
        <scheme val="minor"/>
      </rPr>
      <t xml:space="preserve"> do CONTRATO</t>
    </r>
  </si>
  <si>
    <t>Valor base, atualizado para set/2022</t>
  </si>
  <si>
    <t>Valor base, atualizado para set/2021</t>
  </si>
  <si>
    <t>Infração</t>
  </si>
  <si>
    <t xml:space="preserve">TABELA DE PENALIDADE DE MULTA ATUALIZADA </t>
  </si>
  <si>
    <t>Atualização em 
setembro-23
Indice de Reajuste</t>
  </si>
  <si>
    <t>Valor base, atualizado para set/2023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</si>
</sst>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8" formatCode="&quot;R$&quot;\ #,##0.00;[Red]\-&quot;R$&quot;\ #,##0.00"/>
    <numFmt numFmtId="44" formatCode="_-&quot;R$&quot;\ * #,##0.00_-;\-&quot;R$&quot;\ * #,##0.00_-;_-&quot;R$&quot;\ * &quot;-&quot;??_-;_-@_-"/>
    <numFmt numFmtId="43" formatCode="_-* #,##0.00_-;\-* #,##0.00_-;_-* &quot;-&quot;??_-;_-@_-"/>
    <numFmt numFmtId="164" formatCode="0.0"/>
    <numFmt numFmtId="165" formatCode="yy\.m\.d;@"/>
    <numFmt numFmtId="166" formatCode="0.0000%"/>
    <numFmt numFmtId="167" formatCode="0.000000"/>
    <numFmt numFmtId="168" formatCode="_-* #,##0.000000_-;\-* #,##0.000000_-;_-* &quot;-&quot;??_-;_-@_-"/>
    <numFmt numFmtId="169" formatCode="_-* #,##0.000000000_-;\-* #,##0.000000000_-;_-* &quot;-&quot;?????????_-;_-@_-"/>
  </numFmts>
  <fonts count="35">
    <font>
      <sz val="10"/>
      <color rgb="FF000000"/>
      <name val="Times New Roman"/>
      <charset val="204"/>
    </font>
    <font>
      <sz val="11"/>
      <color theme="1"/>
      <name val="Calibri"/>
      <family val="2"/>
      <scheme val="minor"/>
    </font>
    <font>
      <sz val="11"/>
      <color theme="1"/>
      <name val="Calibri"/>
      <family val="2"/>
      <scheme val="minor"/>
    </font>
    <font>
      <sz val="11"/>
      <color theme="1"/>
      <name val="Calibri"/>
      <family val="2"/>
      <scheme val="minor"/>
    </font>
    <font>
      <sz val="9"/>
      <name val="Arial MT"/>
    </font>
    <font>
      <b/>
      <sz val="9"/>
      <name val="Arial"/>
    </font>
    <font>
      <sz val="9"/>
      <color rgb="FF000000"/>
      <name val="Arial MT"/>
      <family val="2"/>
    </font>
    <font>
      <sz val="9"/>
      <color rgb="FF000000"/>
      <name val="Consolas"/>
      <family val="2"/>
    </font>
    <font>
      <sz val="8.5"/>
      <color rgb="FF000000"/>
      <name val="Arial MT"/>
      <family val="2"/>
    </font>
    <font>
      <b/>
      <sz val="9"/>
      <color rgb="FF000000"/>
      <name val="Arial"/>
      <family val="2"/>
    </font>
    <font>
      <sz val="10"/>
      <color rgb="FF000000"/>
      <name val="Courier New"/>
      <family val="2"/>
    </font>
    <font>
      <b/>
      <sz val="8.5"/>
      <name val="Arial"/>
    </font>
    <font>
      <sz val="9"/>
      <color rgb="FF000000"/>
      <name val="Courier New"/>
      <family val="2"/>
    </font>
    <font>
      <sz val="8.5"/>
      <name val="Arial Black"/>
    </font>
    <font>
      <sz val="9"/>
      <name val="Arial MT"/>
      <family val="2"/>
    </font>
    <font>
      <b/>
      <sz val="9"/>
      <name val="Arial"/>
      <family val="2"/>
    </font>
    <font>
      <sz val="8.5"/>
      <name val="Arial MT"/>
      <family val="2"/>
    </font>
    <font>
      <b/>
      <sz val="8.5"/>
      <name val="Arial"/>
      <family val="2"/>
    </font>
    <font>
      <sz val="8.5"/>
      <name val="Arial Black"/>
      <family val="2"/>
    </font>
    <font>
      <sz val="10"/>
      <color rgb="FF000000"/>
      <name val="Times New Roman"/>
      <charset val="204"/>
    </font>
    <font>
      <sz val="9"/>
      <name val="Arial"/>
      <family val="2"/>
    </font>
    <font>
      <sz val="9"/>
      <color rgb="FF000000"/>
      <name val="Arial"/>
      <family val="2"/>
    </font>
    <font>
      <b/>
      <i/>
      <u/>
      <sz val="14"/>
      <color theme="1"/>
      <name val="Calibri"/>
      <family val="2"/>
      <scheme val="minor"/>
    </font>
    <font>
      <b/>
      <i/>
      <u/>
      <sz val="14"/>
      <name val="Calibri"/>
      <family val="2"/>
      <scheme val="minor"/>
    </font>
    <font>
      <sz val="8"/>
      <name val="Times New Roman"/>
      <family val="1"/>
    </font>
    <font>
      <sz val="11"/>
      <color theme="0"/>
      <name val="Calibri"/>
      <family val="2"/>
      <scheme val="minor"/>
    </font>
    <font>
      <sz val="8.5"/>
      <name val="Times New Roman"/>
      <family val="2"/>
      <charset val="204"/>
    </font>
    <font>
      <sz val="10"/>
      <color rgb="FF000000"/>
      <name val="Arial"/>
      <family val="2"/>
    </font>
    <font>
      <b/>
      <sz val="10"/>
      <color rgb="FF000000"/>
      <name val="Arial"/>
      <family val="2"/>
    </font>
    <font>
      <b/>
      <u/>
      <sz val="10"/>
      <color rgb="FF000000"/>
      <name val="Arial"/>
      <family val="2"/>
    </font>
    <font>
      <b/>
      <sz val="9"/>
      <name val="Arial MT"/>
    </font>
    <font>
      <b/>
      <sz val="9"/>
      <name val="Arial MT"/>
      <family val="2"/>
    </font>
    <font>
      <sz val="11"/>
      <color rgb="FF000000"/>
      <name val="Calibri"/>
      <family val="2"/>
      <scheme val="minor"/>
    </font>
    <font>
      <b/>
      <sz val="11"/>
      <color theme="1"/>
      <name val="Calibri"/>
      <family val="2"/>
      <scheme val="minor"/>
    </font>
    <font>
      <sz val="8"/>
      <name val="Times New Roman"/>
      <charset val="204"/>
    </font>
  </fonts>
  <fills count="6">
    <fill>
      <patternFill patternType="none"/>
    </fill>
    <fill>
      <patternFill patternType="gray125"/>
    </fill>
    <fill>
      <patternFill patternType="solid">
        <fgColor rgb="FFCDCDCD"/>
      </patternFill>
    </fill>
    <fill>
      <patternFill patternType="solid">
        <fgColor rgb="FFD0CECE"/>
        <bgColor indexed="64"/>
      </patternFill>
    </fill>
    <fill>
      <patternFill patternType="solid">
        <fgColor rgb="FF62983E"/>
        <bgColor indexed="64"/>
      </patternFill>
    </fill>
    <fill>
      <patternFill patternType="solid">
        <fgColor theme="9" tint="0.79998168889431442"/>
        <bgColor indexed="64"/>
      </patternFill>
    </fill>
  </fills>
  <borders count="6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3B3B3B"/>
      </bottom>
      <diagonal/>
    </border>
    <border>
      <left style="thin">
        <color rgb="FF000000"/>
      </left>
      <right style="thin">
        <color rgb="FF000000"/>
      </right>
      <top/>
      <bottom style="thin">
        <color rgb="FF3B3B3B"/>
      </bottom>
      <diagonal/>
    </border>
    <border>
      <left style="thin">
        <color rgb="FF000000"/>
      </left>
      <right style="thin">
        <color rgb="FF000000"/>
      </right>
      <top style="thin">
        <color rgb="FF3B3B3B"/>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545454"/>
      </bottom>
      <diagonal/>
    </border>
    <border>
      <left style="thin">
        <color rgb="FF000000"/>
      </left>
      <right style="thin">
        <color rgb="FF000000"/>
      </right>
      <top style="thin">
        <color rgb="FF545454"/>
      </top>
      <bottom style="thin">
        <color rgb="FF000000"/>
      </bottom>
      <diagonal/>
    </border>
    <border>
      <left style="thin">
        <color rgb="FF000000"/>
      </left>
      <right style="thin">
        <color rgb="FF000000"/>
      </right>
      <top/>
      <bottom style="thin">
        <color rgb="FF545454"/>
      </bottom>
      <diagonal/>
    </border>
    <border>
      <left style="thin">
        <color rgb="FF000000"/>
      </left>
      <right style="thin">
        <color rgb="FF000000"/>
      </right>
      <top style="thin">
        <color rgb="FF545454"/>
      </top>
      <bottom style="thin">
        <color rgb="FF545454"/>
      </bottom>
      <diagonal/>
    </border>
    <border>
      <left style="thin">
        <color rgb="FF000000"/>
      </left>
      <right style="thin">
        <color rgb="FF000000"/>
      </right>
      <top style="thin">
        <color rgb="FF282828"/>
      </top>
      <bottom style="thin">
        <color rgb="FF000000"/>
      </bottom>
      <diagonal/>
    </border>
    <border>
      <left style="thin">
        <color rgb="FF000000"/>
      </left>
      <right style="thin">
        <color rgb="FF000000"/>
      </right>
      <top style="thin">
        <color rgb="FF000000"/>
      </top>
      <bottom style="thin">
        <color rgb="FF444444"/>
      </bottom>
      <diagonal/>
    </border>
    <border>
      <left style="thin">
        <color rgb="FF444444"/>
      </left>
      <right style="thin">
        <color rgb="FF444444"/>
      </right>
      <top style="thin">
        <color rgb="FF444444"/>
      </top>
      <bottom style="thin">
        <color rgb="FF444444"/>
      </bottom>
      <diagonal/>
    </border>
    <border>
      <left style="thin">
        <color rgb="FF000000"/>
      </left>
      <right style="thin">
        <color rgb="FF000000"/>
      </right>
      <top style="thin">
        <color rgb="FF444444"/>
      </top>
      <bottom style="thin">
        <color rgb="FF000000"/>
      </bottom>
      <diagonal/>
    </border>
    <border>
      <left style="thin">
        <color rgb="FF000000"/>
      </left>
      <right style="thin">
        <color rgb="FF000000"/>
      </right>
      <top style="thin">
        <color rgb="FF444444"/>
      </top>
      <bottom/>
      <diagonal/>
    </border>
    <border>
      <left style="thin">
        <color rgb="FF000000"/>
      </left>
      <right style="thin">
        <color rgb="FF000000"/>
      </right>
      <top style="thin">
        <color rgb="FF3B3B3B"/>
      </top>
      <bottom style="thin">
        <color rgb="FF444444"/>
      </bottom>
      <diagonal/>
    </border>
    <border>
      <left style="thin">
        <color rgb="FF000000"/>
      </left>
      <right/>
      <top style="thin">
        <color rgb="FF000000"/>
      </top>
      <bottom/>
      <diagonal/>
    </border>
    <border>
      <left style="thin">
        <color rgb="FF000000"/>
      </left>
      <right/>
      <top/>
      <bottom style="thin">
        <color rgb="FF000000"/>
      </bottom>
      <diagonal/>
    </border>
    <border>
      <left/>
      <right/>
      <top/>
      <bottom style="thin">
        <color rgb="FF000000"/>
      </bottom>
      <diagonal/>
    </border>
    <border>
      <left style="thin">
        <color rgb="FF000000"/>
      </left>
      <right/>
      <top style="thin">
        <color rgb="FF000000"/>
      </top>
      <bottom style="thin">
        <color rgb="FF3B3B3B"/>
      </bottom>
      <diagonal/>
    </border>
    <border>
      <left/>
      <right/>
      <top style="thin">
        <color rgb="FF000000"/>
      </top>
      <bottom style="thin">
        <color rgb="FF3B3B3B"/>
      </bottom>
      <diagonal/>
    </border>
    <border>
      <left style="thin">
        <color rgb="FF000000"/>
      </left>
      <right style="thin">
        <color rgb="FF000000"/>
      </right>
      <top style="thin">
        <color rgb="FF000000"/>
      </top>
      <bottom style="thin">
        <color rgb="FF4F4F4F"/>
      </bottom>
      <diagonal/>
    </border>
    <border>
      <left style="thin">
        <color indexed="64"/>
      </left>
      <right style="thin">
        <color indexed="64"/>
      </right>
      <top style="thin">
        <color indexed="64"/>
      </top>
      <bottom style="thin">
        <color indexed="64"/>
      </bottom>
      <diagonal/>
    </border>
    <border>
      <left/>
      <right/>
      <top style="thin">
        <color rgb="FF000000"/>
      </top>
      <bottom/>
      <diagonal/>
    </border>
    <border>
      <left/>
      <right style="thin">
        <color indexed="64"/>
      </right>
      <top style="thin">
        <color rgb="FF000000"/>
      </top>
      <bottom/>
      <diagonal/>
    </border>
    <border>
      <left/>
      <right style="thin">
        <color indexed="64"/>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bottom style="thin">
        <color rgb="FF000000"/>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style="thin">
        <color rgb="FF000000"/>
      </bottom>
      <diagonal/>
    </border>
    <border>
      <left style="thin">
        <color rgb="FF000000"/>
      </left>
      <right style="thin">
        <color rgb="FF000000"/>
      </right>
      <top style="thin">
        <color indexed="64"/>
      </top>
      <bottom/>
      <diagonal/>
    </border>
    <border>
      <left style="thin">
        <color indexed="64"/>
      </left>
      <right style="thin">
        <color rgb="FF000000"/>
      </right>
      <top/>
      <bottom/>
      <diagonal/>
    </border>
    <border>
      <left style="thin">
        <color indexed="64"/>
      </left>
      <right style="thin">
        <color rgb="FF000000"/>
      </right>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top style="thin">
        <color rgb="FF000000"/>
      </top>
      <bottom style="thin">
        <color indexed="64"/>
      </bottom>
      <diagonal/>
    </border>
    <border>
      <left/>
      <right/>
      <top style="thin">
        <color indexed="64"/>
      </top>
      <bottom/>
      <diagonal/>
    </border>
    <border>
      <left style="medium">
        <color rgb="FF000000"/>
      </left>
      <right style="medium">
        <color rgb="FF000000"/>
      </right>
      <top style="medium">
        <color rgb="FF000000"/>
      </top>
      <bottom style="medium">
        <color rgb="FF000000"/>
      </bottom>
      <diagonal/>
    </border>
    <border>
      <left style="thin">
        <color indexed="64"/>
      </left>
      <right style="thin">
        <color indexed="64"/>
      </right>
      <top/>
      <bottom style="thin">
        <color indexed="64"/>
      </bottom>
      <diagonal/>
    </border>
    <border>
      <left/>
      <right style="thin">
        <color rgb="FF000000"/>
      </right>
      <top/>
      <bottom/>
      <diagonal/>
    </border>
    <border>
      <left style="thin">
        <color rgb="FF000000"/>
      </left>
      <right/>
      <top/>
      <bottom/>
      <diagonal/>
    </border>
    <border>
      <left style="thin">
        <color rgb="FF000000"/>
      </left>
      <right/>
      <top style="thin">
        <color indexed="64"/>
      </top>
      <bottom/>
      <diagonal/>
    </border>
    <border>
      <left/>
      <right style="thin">
        <color rgb="FF000000"/>
      </right>
      <top style="thin">
        <color rgb="FF000000"/>
      </top>
      <bottom/>
      <diagonal/>
    </border>
    <border>
      <left/>
      <right style="thin">
        <color rgb="FF000000"/>
      </right>
      <top style="thin">
        <color rgb="FF3B3B3B"/>
      </top>
      <bottom style="thin">
        <color rgb="FF000000"/>
      </bottom>
      <diagonal/>
    </border>
    <border>
      <left/>
      <right style="thin">
        <color rgb="FF000000"/>
      </right>
      <top style="thin">
        <color rgb="FF3B3B3B"/>
      </top>
      <bottom/>
      <diagonal/>
    </border>
    <border>
      <left/>
      <right style="thin">
        <color rgb="FF000000"/>
      </right>
      <top style="thin">
        <color rgb="FF000000"/>
      </top>
      <bottom style="thin">
        <color rgb="FF3B3B3B"/>
      </bottom>
      <diagonal/>
    </border>
    <border>
      <left/>
      <right style="thin">
        <color rgb="FF000000"/>
      </right>
      <top style="thin">
        <color rgb="FF000000"/>
      </top>
      <bottom style="thin">
        <color rgb="FF545454"/>
      </bottom>
      <diagonal/>
    </border>
    <border>
      <left/>
      <right style="thin">
        <color rgb="FF000000"/>
      </right>
      <top style="thin">
        <color rgb="FF545454"/>
      </top>
      <bottom style="thin">
        <color rgb="FF000000"/>
      </bottom>
      <diagonal/>
    </border>
    <border>
      <left/>
      <right style="thin">
        <color rgb="FF000000"/>
      </right>
      <top style="thin">
        <color rgb="FF545454"/>
      </top>
      <bottom style="thin">
        <color rgb="FF545454"/>
      </bottom>
      <diagonal/>
    </border>
    <border>
      <left/>
      <right style="thin">
        <color rgb="FF000000"/>
      </right>
      <top style="thin">
        <color rgb="FF282828"/>
      </top>
      <bottom style="thin">
        <color rgb="FF000000"/>
      </bottom>
      <diagonal/>
    </border>
    <border>
      <left/>
      <right style="thin">
        <color rgb="FF000000"/>
      </right>
      <top style="thin">
        <color rgb="FF000000"/>
      </top>
      <bottom style="thin">
        <color rgb="FF444444"/>
      </bottom>
      <diagonal/>
    </border>
    <border>
      <left/>
      <right style="thin">
        <color rgb="FF444444"/>
      </right>
      <top style="thin">
        <color rgb="FF444444"/>
      </top>
      <bottom style="thin">
        <color rgb="FF444444"/>
      </bottom>
      <diagonal/>
    </border>
    <border>
      <left/>
      <right style="thin">
        <color rgb="FF000000"/>
      </right>
      <top style="thin">
        <color rgb="FF444444"/>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style="thin">
        <color rgb="FF000000"/>
      </top>
      <bottom style="thin">
        <color rgb="FF000000"/>
      </bottom>
      <diagonal/>
    </border>
    <border>
      <left style="thin">
        <color indexed="64"/>
      </left>
      <right style="thin">
        <color indexed="64"/>
      </right>
      <top style="thin">
        <color rgb="FF000000"/>
      </top>
      <bottom/>
      <diagonal/>
    </border>
    <border>
      <left style="thin">
        <color indexed="64"/>
      </left>
      <right style="thin">
        <color indexed="64"/>
      </right>
      <top/>
      <bottom/>
      <diagonal/>
    </border>
    <border>
      <left style="thin">
        <color indexed="64"/>
      </left>
      <right style="thin">
        <color indexed="64"/>
      </right>
      <top/>
      <bottom style="thin">
        <color rgb="FF000000"/>
      </bottom>
      <diagonal/>
    </border>
  </borders>
  <cellStyleXfs count="6">
    <xf numFmtId="0" fontId="0" fillId="0" borderId="0"/>
    <xf numFmtId="9" fontId="19" fillId="0" borderId="0" applyFont="0" applyFill="0" applyBorder="0" applyAlignment="0" applyProtection="0"/>
    <xf numFmtId="0" fontId="3" fillId="0" borderId="0"/>
    <xf numFmtId="9" fontId="3" fillId="0" borderId="0" applyFont="0" applyFill="0" applyBorder="0" applyAlignment="0" applyProtection="0"/>
    <xf numFmtId="43" fontId="19" fillId="0" borderId="0" applyFont="0" applyFill="0" applyBorder="0" applyAlignment="0" applyProtection="0"/>
    <xf numFmtId="44" fontId="19" fillId="0" borderId="0" applyFont="0" applyFill="0" applyBorder="0" applyAlignment="0" applyProtection="0"/>
  </cellStyleXfs>
  <cellXfs count="263">
    <xf numFmtId="0" fontId="0" fillId="0" borderId="0" xfId="0" applyAlignment="1">
      <alignment horizontal="left" vertical="top"/>
    </xf>
    <xf numFmtId="1" fontId="6" fillId="0" borderId="1" xfId="0" applyNumberFormat="1" applyFont="1" applyBorder="1" applyAlignment="1">
      <alignment horizontal="center" vertical="center" shrinkToFit="1"/>
    </xf>
    <xf numFmtId="1" fontId="6" fillId="0" borderId="1" xfId="0" applyNumberFormat="1" applyFont="1" applyBorder="1" applyAlignment="1">
      <alignment horizontal="center" vertical="top" shrinkToFit="1"/>
    </xf>
    <xf numFmtId="1" fontId="6" fillId="0" borderId="4" xfId="0" applyNumberFormat="1" applyFont="1" applyBorder="1" applyAlignment="1">
      <alignment horizontal="center" vertical="center" shrinkToFit="1"/>
    </xf>
    <xf numFmtId="1" fontId="7" fillId="0" borderId="8" xfId="0" applyNumberFormat="1" applyFont="1" applyBorder="1" applyAlignment="1">
      <alignment horizontal="left" vertical="center" indent="2" shrinkToFit="1"/>
    </xf>
    <xf numFmtId="0" fontId="0" fillId="2" borderId="2" xfId="0" applyFill="1" applyBorder="1" applyAlignment="1">
      <alignment horizontal="left" vertical="top" wrapText="1" indent="5"/>
    </xf>
    <xf numFmtId="1" fontId="8" fillId="0" borderId="1" xfId="0" applyNumberFormat="1" applyFont="1" applyBorder="1" applyAlignment="1">
      <alignment horizontal="center" vertical="center" shrinkToFit="1"/>
    </xf>
    <xf numFmtId="1" fontId="8" fillId="0" borderId="4" xfId="0" applyNumberFormat="1" applyFont="1" applyBorder="1" applyAlignment="1">
      <alignment horizontal="center" vertical="center" shrinkToFit="1"/>
    </xf>
    <xf numFmtId="0" fontId="0" fillId="2" borderId="2" xfId="0" applyFill="1" applyBorder="1" applyAlignment="1">
      <alignment horizontal="center" vertical="top" wrapText="1"/>
    </xf>
    <xf numFmtId="0" fontId="0" fillId="2" borderId="3" xfId="0" applyFill="1" applyBorder="1" applyAlignment="1">
      <alignment horizontal="center" vertical="top" wrapText="1"/>
    </xf>
    <xf numFmtId="1" fontId="6" fillId="0" borderId="1" xfId="0" applyNumberFormat="1" applyFont="1" applyBorder="1" applyAlignment="1">
      <alignment horizontal="right" vertical="center" indent="1" shrinkToFit="1"/>
    </xf>
    <xf numFmtId="1" fontId="10" fillId="0" borderId="1" xfId="0" applyNumberFormat="1" applyFont="1" applyBorder="1" applyAlignment="1">
      <alignment horizontal="center" vertical="center" shrinkToFit="1"/>
    </xf>
    <xf numFmtId="1" fontId="8" fillId="0" borderId="1" xfId="0" applyNumberFormat="1" applyFont="1" applyBorder="1" applyAlignment="1">
      <alignment horizontal="center" vertical="top" shrinkToFit="1"/>
    </xf>
    <xf numFmtId="0" fontId="0" fillId="2" borderId="2" xfId="0" applyFill="1" applyBorder="1" applyAlignment="1">
      <alignment horizontal="left" vertical="top" wrapText="1" indent="1"/>
    </xf>
    <xf numFmtId="0" fontId="5" fillId="2" borderId="2" xfId="0" applyFont="1" applyFill="1" applyBorder="1" applyAlignment="1">
      <alignment horizontal="center" vertical="top" wrapText="1"/>
    </xf>
    <xf numFmtId="0" fontId="5" fillId="2" borderId="3" xfId="0" applyFont="1" applyFill="1" applyBorder="1" applyAlignment="1">
      <alignment horizontal="center" vertical="top" wrapText="1"/>
    </xf>
    <xf numFmtId="1" fontId="12" fillId="0" borderId="1" xfId="0" applyNumberFormat="1" applyFont="1" applyBorder="1" applyAlignment="1">
      <alignment horizontal="center" vertical="top" shrinkToFit="1"/>
    </xf>
    <xf numFmtId="1" fontId="6" fillId="0" borderId="8" xfId="0" applyNumberFormat="1" applyFont="1" applyBorder="1" applyAlignment="1">
      <alignment horizontal="center" vertical="center" shrinkToFit="1"/>
    </xf>
    <xf numFmtId="1" fontId="8" fillId="0" borderId="8" xfId="0" applyNumberFormat="1" applyFont="1" applyBorder="1" applyAlignment="1">
      <alignment horizontal="center" vertical="center" shrinkToFit="1"/>
    </xf>
    <xf numFmtId="0" fontId="11" fillId="2" borderId="2" xfId="0" applyFont="1" applyFill="1" applyBorder="1" applyAlignment="1">
      <alignment horizontal="center" vertical="top" wrapText="1"/>
    </xf>
    <xf numFmtId="0" fontId="13" fillId="2" borderId="2" xfId="0" applyFont="1" applyFill="1" applyBorder="1" applyAlignment="1">
      <alignment horizontal="center" vertical="top" wrapText="1"/>
    </xf>
    <xf numFmtId="1" fontId="8" fillId="0" borderId="11" xfId="0" applyNumberFormat="1" applyFont="1" applyBorder="1" applyAlignment="1">
      <alignment horizontal="center" vertical="center" shrinkToFit="1"/>
    </xf>
    <xf numFmtId="1" fontId="8" fillId="0" borderId="12" xfId="0" applyNumberFormat="1" applyFont="1" applyBorder="1" applyAlignment="1">
      <alignment horizontal="center" vertical="center" shrinkToFit="1"/>
    </xf>
    <xf numFmtId="1" fontId="6" fillId="0" borderId="11" xfId="0" applyNumberFormat="1" applyFont="1" applyBorder="1" applyAlignment="1">
      <alignment horizontal="center" vertical="center" shrinkToFit="1"/>
    </xf>
    <xf numFmtId="1" fontId="6" fillId="0" borderId="12" xfId="0" applyNumberFormat="1" applyFont="1" applyBorder="1" applyAlignment="1">
      <alignment horizontal="center" vertical="center" shrinkToFit="1"/>
    </xf>
    <xf numFmtId="1" fontId="6" fillId="0" borderId="14" xfId="0" applyNumberFormat="1" applyFont="1" applyBorder="1" applyAlignment="1">
      <alignment horizontal="center" vertical="top" shrinkToFit="1"/>
    </xf>
    <xf numFmtId="0" fontId="4" fillId="0" borderId="15" xfId="0" applyFont="1" applyBorder="1" applyAlignment="1">
      <alignment horizontal="center" vertical="center" wrapText="1"/>
    </xf>
    <xf numFmtId="1" fontId="6" fillId="0" borderId="16" xfId="0" applyNumberFormat="1" applyFont="1" applyBorder="1" applyAlignment="1">
      <alignment horizontal="center" vertical="top" shrinkToFit="1"/>
    </xf>
    <xf numFmtId="1" fontId="6" fillId="0" borderId="17" xfId="0" applyNumberFormat="1" applyFont="1" applyBorder="1" applyAlignment="1">
      <alignment horizontal="center" vertical="top" shrinkToFit="1"/>
    </xf>
    <xf numFmtId="0" fontId="0" fillId="0" borderId="17" xfId="0" applyBorder="1" applyAlignment="1">
      <alignment horizontal="left" vertical="center" wrapText="1"/>
    </xf>
    <xf numFmtId="1" fontId="8" fillId="0" borderId="14" xfId="0" applyNumberFormat="1" applyFont="1" applyBorder="1" applyAlignment="1">
      <alignment horizontal="center" vertical="center" shrinkToFit="1"/>
    </xf>
    <xf numFmtId="0" fontId="4" fillId="2" borderId="23" xfId="0" applyFont="1" applyFill="1" applyBorder="1" applyAlignment="1">
      <alignment horizontal="center" vertical="top" wrapText="1"/>
    </xf>
    <xf numFmtId="1" fontId="6" fillId="0" borderId="1" xfId="0" applyNumberFormat="1" applyFont="1" applyBorder="1" applyAlignment="1">
      <alignment horizontal="left" vertical="center" indent="1" shrinkToFit="1"/>
    </xf>
    <xf numFmtId="0" fontId="0" fillId="2" borderId="24" xfId="0" applyFill="1" applyBorder="1" applyAlignment="1">
      <alignment horizontal="left" vertical="top" wrapText="1" indent="12"/>
    </xf>
    <xf numFmtId="1" fontId="6" fillId="0" borderId="8" xfId="0" applyNumberFormat="1" applyFont="1" applyBorder="1" applyAlignment="1">
      <alignment horizontal="left" vertical="center" indent="1" shrinkToFit="1"/>
    </xf>
    <xf numFmtId="1" fontId="6" fillId="0" borderId="26" xfId="0" applyNumberFormat="1" applyFont="1" applyBorder="1" applyAlignment="1">
      <alignment horizontal="center" vertical="top" shrinkToFit="1"/>
    </xf>
    <xf numFmtId="0" fontId="5" fillId="2" borderId="2" xfId="0" applyFont="1" applyFill="1" applyBorder="1" applyAlignment="1">
      <alignment horizontal="left" vertical="top" wrapText="1" indent="1"/>
    </xf>
    <xf numFmtId="0" fontId="0" fillId="2" borderId="2" xfId="0" applyFill="1" applyBorder="1" applyAlignment="1">
      <alignment horizontal="left" vertical="top" wrapText="1" indent="3"/>
    </xf>
    <xf numFmtId="49" fontId="0" fillId="0" borderId="0" xfId="0" applyNumberFormat="1" applyAlignment="1">
      <alignment horizontal="left" vertical="top"/>
    </xf>
    <xf numFmtId="0" fontId="15" fillId="2" borderId="1" xfId="0" applyFont="1" applyFill="1" applyBorder="1" applyAlignment="1">
      <alignment horizontal="center" vertical="center" wrapText="1"/>
    </xf>
    <xf numFmtId="0" fontId="20" fillId="0" borderId="6" xfId="0" applyFont="1" applyBorder="1" applyAlignment="1">
      <alignment horizontal="left" vertical="top" wrapText="1"/>
    </xf>
    <xf numFmtId="0" fontId="20" fillId="0" borderId="1" xfId="0" applyFont="1" applyBorder="1" applyAlignment="1">
      <alignment horizontal="justify" vertical="top" wrapText="1"/>
    </xf>
    <xf numFmtId="0" fontId="20" fillId="0" borderId="1" xfId="0" applyFont="1" applyBorder="1" applyAlignment="1">
      <alignment horizontal="center" vertical="center" wrapText="1"/>
    </xf>
    <xf numFmtId="8" fontId="20" fillId="0" borderId="5" xfId="0" applyNumberFormat="1" applyFont="1" applyBorder="1" applyAlignment="1">
      <alignment horizontal="center" vertical="center" wrapText="1"/>
    </xf>
    <xf numFmtId="8" fontId="20" fillId="0" borderId="1" xfId="0" applyNumberFormat="1" applyFont="1" applyBorder="1" applyAlignment="1">
      <alignment horizontal="center" vertical="center" wrapText="1"/>
    </xf>
    <xf numFmtId="164" fontId="21" fillId="0" borderId="1" xfId="0" applyNumberFormat="1" applyFont="1" applyBorder="1" applyAlignment="1">
      <alignment horizontal="center" vertical="center" shrinkToFit="1"/>
    </xf>
    <xf numFmtId="0" fontId="20" fillId="0" borderId="4" xfId="0" applyFont="1" applyBorder="1" applyAlignment="1">
      <alignment horizontal="center" vertical="center" wrapText="1"/>
    </xf>
    <xf numFmtId="8" fontId="20" fillId="0" borderId="4" xfId="0" applyNumberFormat="1" applyFont="1" applyBorder="1" applyAlignment="1">
      <alignment horizontal="center" vertical="center" wrapText="1"/>
    </xf>
    <xf numFmtId="0" fontId="20" fillId="0" borderId="5" xfId="0" applyFont="1" applyBorder="1" applyAlignment="1">
      <alignment horizontal="center" vertical="center" wrapText="1"/>
    </xf>
    <xf numFmtId="8" fontId="20" fillId="0" borderId="6" xfId="0" applyNumberFormat="1" applyFont="1" applyBorder="1" applyAlignment="1">
      <alignment horizontal="right" vertical="center" wrapText="1" indent="1"/>
    </xf>
    <xf numFmtId="165" fontId="21" fillId="0" borderId="8" xfId="0" applyNumberFormat="1" applyFont="1" applyBorder="1" applyAlignment="1">
      <alignment horizontal="center" vertical="center" shrinkToFit="1"/>
    </xf>
    <xf numFmtId="0" fontId="20" fillId="0" borderId="1" xfId="0" applyFont="1" applyBorder="1" applyAlignment="1">
      <alignment horizontal="left" vertical="top" wrapText="1"/>
    </xf>
    <xf numFmtId="165" fontId="21" fillId="0" borderId="1" xfId="0" applyNumberFormat="1" applyFont="1" applyBorder="1" applyAlignment="1">
      <alignment horizontal="center" vertical="center" shrinkToFit="1"/>
    </xf>
    <xf numFmtId="0" fontId="15" fillId="2" borderId="3" xfId="0" applyFont="1" applyFill="1" applyBorder="1" applyAlignment="1">
      <alignment horizontal="center" vertical="top" wrapText="1"/>
    </xf>
    <xf numFmtId="164" fontId="21" fillId="0" borderId="6" xfId="0" applyNumberFormat="1" applyFont="1" applyBorder="1" applyAlignment="1">
      <alignment horizontal="center" vertical="center" shrinkToFit="1"/>
    </xf>
    <xf numFmtId="0" fontId="20" fillId="0" borderId="8" xfId="0" applyFont="1" applyBorder="1" applyAlignment="1">
      <alignment horizontal="left" vertical="center" wrapText="1"/>
    </xf>
    <xf numFmtId="2" fontId="21" fillId="0" borderId="8" xfId="0" applyNumberFormat="1" applyFont="1" applyBorder="1" applyAlignment="1">
      <alignment horizontal="center" vertical="center" shrinkToFit="1"/>
    </xf>
    <xf numFmtId="2" fontId="21" fillId="0" borderId="1" xfId="0" applyNumberFormat="1" applyFont="1" applyBorder="1" applyAlignment="1">
      <alignment horizontal="center" vertical="center" shrinkToFit="1"/>
    </xf>
    <xf numFmtId="0" fontId="20" fillId="0" borderId="8" xfId="0" applyFont="1" applyBorder="1" applyAlignment="1">
      <alignment horizontal="center" vertical="center" wrapText="1"/>
    </xf>
    <xf numFmtId="0" fontId="20" fillId="0" borderId="11" xfId="0" applyFont="1" applyBorder="1" applyAlignment="1">
      <alignment horizontal="left" vertical="top" wrapText="1"/>
    </xf>
    <xf numFmtId="0" fontId="20" fillId="0" borderId="11" xfId="0" applyFont="1" applyBorder="1" applyAlignment="1">
      <alignment horizontal="center" vertical="center" wrapText="1"/>
    </xf>
    <xf numFmtId="0" fontId="20" fillId="0" borderId="14" xfId="0" applyFont="1" applyBorder="1" applyAlignment="1">
      <alignment horizontal="center" vertical="center" wrapText="1"/>
    </xf>
    <xf numFmtId="0" fontId="20" fillId="0" borderId="12" xfId="0" applyFont="1" applyBorder="1" applyAlignment="1">
      <alignment horizontal="center" vertical="center" wrapText="1"/>
    </xf>
    <xf numFmtId="0" fontId="20" fillId="0" borderId="15" xfId="0" applyFont="1" applyBorder="1" applyAlignment="1">
      <alignment horizontal="center" vertical="center" wrapText="1"/>
    </xf>
    <xf numFmtId="0" fontId="20" fillId="0" borderId="16" xfId="0" applyFont="1" applyBorder="1" applyAlignment="1">
      <alignment horizontal="left" vertical="top" wrapText="1"/>
    </xf>
    <xf numFmtId="0" fontId="20" fillId="0" borderId="17" xfId="0" applyFont="1" applyBorder="1" applyAlignment="1">
      <alignment horizontal="left" vertical="top" wrapText="1"/>
    </xf>
    <xf numFmtId="0" fontId="20" fillId="0" borderId="18" xfId="0" applyFont="1" applyBorder="1" applyAlignment="1">
      <alignment horizontal="center" vertical="center" wrapText="1"/>
    </xf>
    <xf numFmtId="0" fontId="20" fillId="2" borderId="23" xfId="0" applyFont="1" applyFill="1" applyBorder="1" applyAlignment="1">
      <alignment horizontal="center" vertical="top" wrapText="1"/>
    </xf>
    <xf numFmtId="0" fontId="15" fillId="2" borderId="3" xfId="0" applyFont="1" applyFill="1" applyBorder="1" applyAlignment="1">
      <alignment horizontal="left" vertical="top" wrapText="1" indent="1"/>
    </xf>
    <xf numFmtId="0" fontId="21" fillId="2" borderId="3" xfId="0" applyFont="1" applyFill="1" applyBorder="1" applyAlignment="1">
      <alignment horizontal="left" vertical="top" wrapText="1" indent="5"/>
    </xf>
    <xf numFmtId="0" fontId="20" fillId="0" borderId="1" xfId="0" applyFont="1" applyBorder="1" applyAlignment="1">
      <alignment horizontal="left" vertical="center" wrapText="1"/>
    </xf>
    <xf numFmtId="0" fontId="21" fillId="0" borderId="1" xfId="0" applyFont="1" applyBorder="1" applyAlignment="1">
      <alignment horizontal="center" vertical="center" wrapText="1"/>
    </xf>
    <xf numFmtId="0" fontId="21" fillId="0" borderId="1" xfId="0" applyFont="1" applyBorder="1" applyAlignment="1">
      <alignment horizontal="left" vertical="top" wrapText="1"/>
    </xf>
    <xf numFmtId="0" fontId="21" fillId="2" borderId="3" xfId="0" applyFont="1" applyFill="1" applyBorder="1" applyAlignment="1">
      <alignment horizontal="center" vertical="top" wrapText="1"/>
    </xf>
    <xf numFmtId="0" fontId="21" fillId="2" borderId="3" xfId="0" applyFont="1" applyFill="1" applyBorder="1" applyAlignment="1">
      <alignment horizontal="left" vertical="top" wrapText="1" indent="1"/>
    </xf>
    <xf numFmtId="0" fontId="20" fillId="0" borderId="8" xfId="0" applyFont="1" applyBorder="1" applyAlignment="1">
      <alignment horizontal="left" vertical="top" wrapText="1"/>
    </xf>
    <xf numFmtId="164" fontId="21" fillId="0" borderId="8" xfId="0" applyNumberFormat="1" applyFont="1" applyBorder="1" applyAlignment="1">
      <alignment horizontal="center" vertical="center" shrinkToFit="1"/>
    </xf>
    <xf numFmtId="0" fontId="20" fillId="2" borderId="3" xfId="0" applyFont="1" applyFill="1" applyBorder="1" applyAlignment="1">
      <alignment horizontal="center" vertical="top" wrapText="1"/>
    </xf>
    <xf numFmtId="164" fontId="21" fillId="0" borderId="12" xfId="0" applyNumberFormat="1" applyFont="1" applyBorder="1" applyAlignment="1">
      <alignment horizontal="center" vertical="center" shrinkToFit="1"/>
    </xf>
    <xf numFmtId="0" fontId="20" fillId="0" borderId="12" xfId="0" applyFont="1" applyBorder="1" applyAlignment="1">
      <alignment horizontal="left" vertical="top" wrapText="1"/>
    </xf>
    <xf numFmtId="0" fontId="20" fillId="0" borderId="14" xfId="0" applyFont="1" applyBorder="1" applyAlignment="1">
      <alignment horizontal="left" vertical="center" wrapText="1"/>
    </xf>
    <xf numFmtId="0" fontId="20" fillId="0" borderId="14" xfId="0" applyFont="1" applyBorder="1" applyAlignment="1">
      <alignment horizontal="left" vertical="top" wrapText="1"/>
    </xf>
    <xf numFmtId="164" fontId="21" fillId="0" borderId="14" xfId="0" applyNumberFormat="1" applyFont="1" applyBorder="1" applyAlignment="1">
      <alignment horizontal="center" vertical="center" shrinkToFit="1"/>
    </xf>
    <xf numFmtId="0" fontId="20" fillId="0" borderId="20" xfId="0" applyFont="1" applyBorder="1" applyAlignment="1">
      <alignment horizontal="center" vertical="center" wrapText="1"/>
    </xf>
    <xf numFmtId="0" fontId="21" fillId="0" borderId="17" xfId="0" applyFont="1" applyBorder="1" applyAlignment="1">
      <alignment horizontal="left" vertical="top" wrapText="1"/>
    </xf>
    <xf numFmtId="0" fontId="21" fillId="0" borderId="0" xfId="0" applyFont="1" applyAlignment="1">
      <alignment horizontal="left" vertical="top"/>
    </xf>
    <xf numFmtId="0" fontId="21" fillId="2" borderId="3" xfId="0" applyFont="1" applyFill="1" applyBorder="1" applyAlignment="1">
      <alignment horizontal="left" vertical="top" wrapText="1" indent="6"/>
    </xf>
    <xf numFmtId="0" fontId="21" fillId="2" borderId="25" xfId="0" applyFont="1" applyFill="1" applyBorder="1" applyAlignment="1">
      <alignment horizontal="left" vertical="top" wrapText="1" indent="12"/>
    </xf>
    <xf numFmtId="0" fontId="21" fillId="2" borderId="3" xfId="0" applyFont="1" applyFill="1" applyBorder="1" applyAlignment="1">
      <alignment horizontal="left" vertical="top" wrapText="1" indent="3"/>
    </xf>
    <xf numFmtId="0" fontId="15" fillId="2" borderId="5" xfId="0" applyFont="1" applyFill="1" applyBorder="1" applyAlignment="1">
      <alignment horizontal="center" vertical="center" wrapText="1"/>
    </xf>
    <xf numFmtId="0" fontId="20" fillId="0" borderId="27" xfId="0" applyFont="1" applyBorder="1" applyAlignment="1">
      <alignment horizontal="left" vertical="top" wrapText="1"/>
    </xf>
    <xf numFmtId="164" fontId="6" fillId="0" borderId="27" xfId="0" applyNumberFormat="1" applyFont="1" applyBorder="1" applyAlignment="1">
      <alignment horizontal="right" vertical="center" indent="1" shrinkToFit="1"/>
    </xf>
    <xf numFmtId="0" fontId="15" fillId="2" borderId="22" xfId="0" applyFont="1" applyFill="1" applyBorder="1" applyAlignment="1">
      <alignment horizontal="center" vertical="center" wrapText="1"/>
    </xf>
    <xf numFmtId="0" fontId="15" fillId="2" borderId="27" xfId="0" applyFont="1" applyFill="1" applyBorder="1" applyAlignment="1">
      <alignment vertical="center" wrapText="1"/>
    </xf>
    <xf numFmtId="0" fontId="20" fillId="0" borderId="5" xfId="0" applyFont="1" applyBorder="1" applyAlignment="1">
      <alignment horizontal="justify" vertical="top" wrapText="1"/>
    </xf>
    <xf numFmtId="8" fontId="20" fillId="0" borderId="1" xfId="0" applyNumberFormat="1" applyFont="1" applyBorder="1" applyAlignment="1">
      <alignment horizontal="right" vertical="center" wrapText="1"/>
    </xf>
    <xf numFmtId="0" fontId="22" fillId="0" borderId="0" xfId="2" applyFont="1"/>
    <xf numFmtId="0" fontId="3" fillId="0" borderId="0" xfId="2"/>
    <xf numFmtId="8" fontId="20" fillId="0" borderId="1" xfId="0" applyNumberFormat="1" applyFont="1" applyBorder="1" applyAlignment="1">
      <alignment horizontal="right" vertical="center" wrapText="1" indent="1"/>
    </xf>
    <xf numFmtId="8" fontId="20" fillId="0" borderId="1" xfId="0" applyNumberFormat="1" applyFont="1" applyBorder="1" applyAlignment="1">
      <alignment horizontal="right" vertical="top" wrapText="1"/>
    </xf>
    <xf numFmtId="8" fontId="20" fillId="0" borderId="1" xfId="0" applyNumberFormat="1" applyFont="1" applyBorder="1" applyAlignment="1">
      <alignment horizontal="left" vertical="center" wrapText="1" indent="1"/>
    </xf>
    <xf numFmtId="8" fontId="20" fillId="0" borderId="1" xfId="0" applyNumberFormat="1" applyFont="1" applyBorder="1" applyAlignment="1">
      <alignment vertical="center" wrapText="1"/>
    </xf>
    <xf numFmtId="8" fontId="20" fillId="0" borderId="1" xfId="0" applyNumberFormat="1" applyFont="1" applyBorder="1" applyAlignment="1">
      <alignment vertical="top" wrapText="1"/>
    </xf>
    <xf numFmtId="0" fontId="20" fillId="0" borderId="1" xfId="0" applyFont="1" applyBorder="1" applyAlignment="1">
      <alignment horizontal="justify" vertical="justify" wrapText="1"/>
    </xf>
    <xf numFmtId="0" fontId="20" fillId="0" borderId="4" xfId="0" applyFont="1" applyBorder="1" applyAlignment="1">
      <alignment horizontal="left" vertical="top" wrapText="1"/>
    </xf>
    <xf numFmtId="2" fontId="21" fillId="0" borderId="4" xfId="0" applyNumberFormat="1" applyFont="1" applyBorder="1" applyAlignment="1">
      <alignment horizontal="center" vertical="center" shrinkToFit="1"/>
    </xf>
    <xf numFmtId="0" fontId="21" fillId="2" borderId="9" xfId="0" applyFont="1" applyFill="1" applyBorder="1" applyAlignment="1">
      <alignment horizontal="justify" vertical="justify" wrapText="1"/>
    </xf>
    <xf numFmtId="0" fontId="21" fillId="2" borderId="3" xfId="0" applyFont="1" applyFill="1" applyBorder="1" applyAlignment="1">
      <alignment horizontal="justify" vertical="justify" wrapText="1"/>
    </xf>
    <xf numFmtId="0" fontId="21" fillId="0" borderId="1" xfId="0" applyFont="1" applyBorder="1" applyAlignment="1">
      <alignment horizontal="justify" vertical="justify" wrapText="1"/>
    </xf>
    <xf numFmtId="0" fontId="15" fillId="2" borderId="3" xfId="0" applyFont="1" applyFill="1" applyBorder="1" applyAlignment="1">
      <alignment horizontal="justify" vertical="justify" wrapText="1"/>
    </xf>
    <xf numFmtId="0" fontId="20" fillId="2" borderId="9" xfId="0" applyFont="1" applyFill="1" applyBorder="1" applyAlignment="1">
      <alignment horizontal="justify" vertical="justify" wrapText="1"/>
    </xf>
    <xf numFmtId="0" fontId="15" fillId="2" borderId="9" xfId="0" applyFont="1" applyFill="1" applyBorder="1" applyAlignment="1">
      <alignment horizontal="justify" vertical="justify" wrapText="1"/>
    </xf>
    <xf numFmtId="0" fontId="21" fillId="0" borderId="0" xfId="0" applyFont="1" applyAlignment="1">
      <alignment horizontal="justify" vertical="justify"/>
    </xf>
    <xf numFmtId="8" fontId="20" fillId="0" borderId="12" xfId="0" applyNumberFormat="1" applyFont="1" applyBorder="1" applyAlignment="1">
      <alignment horizontal="left" vertical="center" wrapText="1" indent="1"/>
    </xf>
    <xf numFmtId="8" fontId="20" fillId="0" borderId="8" xfId="0" applyNumberFormat="1" applyFont="1" applyBorder="1" applyAlignment="1">
      <alignment horizontal="left" vertical="center" wrapText="1" indent="1"/>
    </xf>
    <xf numFmtId="0" fontId="20" fillId="0" borderId="1" xfId="0" applyFont="1" applyBorder="1" applyAlignment="1">
      <alignment horizontal="justify" vertical="center" wrapText="1"/>
    </xf>
    <xf numFmtId="0" fontId="20" fillId="0" borderId="15" xfId="0" applyFont="1" applyBorder="1" applyAlignment="1">
      <alignment horizontal="left" vertical="top" wrapText="1"/>
    </xf>
    <xf numFmtId="0" fontId="20" fillId="0" borderId="17" xfId="0" applyFont="1" applyBorder="1" applyAlignment="1">
      <alignment horizontal="center" vertical="center" wrapText="1"/>
    </xf>
    <xf numFmtId="0" fontId="20" fillId="0" borderId="17" xfId="0" applyFont="1" applyBorder="1" applyAlignment="1">
      <alignment horizontal="left" vertical="center" wrapText="1"/>
    </xf>
    <xf numFmtId="0" fontId="20" fillId="0" borderId="18" xfId="0" applyFont="1" applyBorder="1" applyAlignment="1">
      <alignment horizontal="left" vertical="top" wrapText="1"/>
    </xf>
    <xf numFmtId="0" fontId="21" fillId="0" borderId="0" xfId="0" applyFont="1" applyAlignment="1">
      <alignment horizontal="center" vertical="center"/>
    </xf>
    <xf numFmtId="0" fontId="20" fillId="0" borderId="18" xfId="0" applyFont="1" applyBorder="1" applyAlignment="1">
      <alignment horizontal="left" vertical="center" wrapText="1"/>
    </xf>
    <xf numFmtId="0" fontId="20" fillId="0" borderId="6" xfId="0" applyFont="1" applyBorder="1" applyAlignment="1">
      <alignment horizontal="center" vertical="center" wrapText="1"/>
    </xf>
    <xf numFmtId="0" fontId="15" fillId="2" borderId="34" xfId="0" applyFont="1" applyFill="1" applyBorder="1" applyAlignment="1">
      <alignment horizontal="center" vertical="center" wrapText="1"/>
    </xf>
    <xf numFmtId="0" fontId="20" fillId="0" borderId="16" xfId="0" applyFont="1" applyBorder="1" applyAlignment="1">
      <alignment horizontal="center" vertical="center" wrapText="1"/>
    </xf>
    <xf numFmtId="0" fontId="21" fillId="2" borderId="3"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20" fillId="2" borderId="3" xfId="0" applyFont="1" applyFill="1" applyBorder="1" applyAlignment="1">
      <alignment horizontal="center" vertical="center" wrapText="1"/>
    </xf>
    <xf numFmtId="164" fontId="21" fillId="0" borderId="17" xfId="0" applyNumberFormat="1" applyFont="1" applyBorder="1" applyAlignment="1">
      <alignment horizontal="center" vertical="center" shrinkToFit="1"/>
    </xf>
    <xf numFmtId="0" fontId="20" fillId="2" borderId="23" xfId="0" applyFont="1" applyFill="1" applyBorder="1" applyAlignment="1">
      <alignment horizontal="center" vertical="center" wrapText="1"/>
    </xf>
    <xf numFmtId="0" fontId="21" fillId="2" borderId="25" xfId="0" applyFont="1" applyFill="1" applyBorder="1" applyAlignment="1">
      <alignment horizontal="center" vertical="center" wrapText="1"/>
    </xf>
    <xf numFmtId="0" fontId="20" fillId="0" borderId="26" xfId="0" applyFont="1" applyBorder="1" applyAlignment="1">
      <alignment horizontal="center" vertical="center" wrapText="1"/>
    </xf>
    <xf numFmtId="0" fontId="20" fillId="0" borderId="12" xfId="0" applyFont="1" applyBorder="1" applyAlignment="1">
      <alignment horizontal="justify" vertical="top" wrapText="1"/>
    </xf>
    <xf numFmtId="8" fontId="20" fillId="0" borderId="1" xfId="0" applyNumberFormat="1" applyFont="1" applyBorder="1" applyAlignment="1">
      <alignment horizontal="left" vertical="center" wrapText="1"/>
    </xf>
    <xf numFmtId="0" fontId="0" fillId="2" borderId="21" xfId="0" applyFill="1" applyBorder="1" applyAlignment="1">
      <alignment horizontal="center" vertical="top" wrapText="1"/>
    </xf>
    <xf numFmtId="0" fontId="21" fillId="2" borderId="28" xfId="0" applyFont="1" applyFill="1" applyBorder="1" applyAlignment="1">
      <alignment horizontal="center" vertical="center" wrapText="1"/>
    </xf>
    <xf numFmtId="0" fontId="21" fillId="2" borderId="28" xfId="0" applyFont="1" applyFill="1" applyBorder="1" applyAlignment="1">
      <alignment horizontal="center" vertical="top" wrapText="1"/>
    </xf>
    <xf numFmtId="0" fontId="20" fillId="0" borderId="36" xfId="0" applyFont="1" applyBorder="1" applyAlignment="1">
      <alignment horizontal="justify" vertical="top" wrapText="1"/>
    </xf>
    <xf numFmtId="0" fontId="20" fillId="0" borderId="36" xfId="0" applyFont="1" applyBorder="1" applyAlignment="1">
      <alignment horizontal="center" vertical="center" wrapText="1"/>
    </xf>
    <xf numFmtId="8" fontId="20" fillId="0" borderId="36" xfId="0" applyNumberFormat="1" applyFont="1" applyBorder="1" applyAlignment="1">
      <alignment horizontal="right" vertical="center" wrapText="1" indent="1"/>
    </xf>
    <xf numFmtId="8" fontId="20" fillId="0" borderId="37" xfId="0" applyNumberFormat="1" applyFont="1" applyBorder="1" applyAlignment="1">
      <alignment horizontal="center" vertical="center" wrapText="1"/>
    </xf>
    <xf numFmtId="0" fontId="21" fillId="0" borderId="40" xfId="0" applyFont="1" applyBorder="1" applyAlignment="1">
      <alignment horizontal="left" vertical="top" wrapText="1"/>
    </xf>
    <xf numFmtId="0" fontId="21" fillId="0" borderId="40" xfId="0" applyFont="1" applyBorder="1" applyAlignment="1">
      <alignment horizontal="center" vertical="center" wrapText="1"/>
    </xf>
    <xf numFmtId="8" fontId="20" fillId="0" borderId="40" xfId="0" applyNumberFormat="1" applyFont="1" applyBorder="1" applyAlignment="1">
      <alignment horizontal="right" vertical="center" wrapText="1" indent="1"/>
    </xf>
    <xf numFmtId="8" fontId="20" fillId="0" borderId="40" xfId="0" applyNumberFormat="1" applyFont="1" applyBorder="1" applyAlignment="1">
      <alignment horizontal="center" vertical="center" wrapText="1"/>
    </xf>
    <xf numFmtId="0" fontId="20" fillId="0" borderId="5" xfId="0" applyFont="1" applyBorder="1" applyAlignment="1">
      <alignment horizontal="left" vertical="top" wrapText="1"/>
    </xf>
    <xf numFmtId="8" fontId="20" fillId="0" borderId="41" xfId="0" applyNumberFormat="1" applyFont="1" applyBorder="1" applyAlignment="1">
      <alignment horizontal="center" vertical="center" wrapText="1"/>
    </xf>
    <xf numFmtId="0" fontId="20" fillId="0" borderId="20" xfId="0" applyFont="1" applyBorder="1" applyAlignment="1">
      <alignment horizontal="left" vertical="top" wrapText="1"/>
    </xf>
    <xf numFmtId="0" fontId="9" fillId="3" borderId="43" xfId="0" applyFont="1" applyFill="1" applyBorder="1" applyAlignment="1">
      <alignment horizontal="center" vertical="center" wrapText="1"/>
    </xf>
    <xf numFmtId="0" fontId="26" fillId="2" borderId="2" xfId="0" applyFont="1" applyFill="1" applyBorder="1" applyAlignment="1">
      <alignment horizontal="left" vertical="top" wrapText="1" indent="6"/>
    </xf>
    <xf numFmtId="0" fontId="15" fillId="2" borderId="2" xfId="0" applyFont="1" applyFill="1" applyBorder="1" applyAlignment="1">
      <alignment horizontal="left" vertical="top" wrapText="1" indent="1"/>
    </xf>
    <xf numFmtId="0" fontId="20" fillId="0" borderId="26" xfId="0" applyFont="1" applyBorder="1" applyAlignment="1">
      <alignment horizontal="left" vertical="top" wrapText="1"/>
    </xf>
    <xf numFmtId="1" fontId="6" fillId="0" borderId="4" xfId="0" applyNumberFormat="1" applyFont="1" applyBorder="1" applyAlignment="1">
      <alignment vertical="center" shrinkToFit="1"/>
    </xf>
    <xf numFmtId="1" fontId="6" fillId="0" borderId="10" xfId="0" applyNumberFormat="1" applyFont="1" applyBorder="1" applyAlignment="1">
      <alignment vertical="center" shrinkToFit="1"/>
    </xf>
    <xf numFmtId="1" fontId="6" fillId="0" borderId="5" xfId="0" applyNumberFormat="1" applyFont="1" applyBorder="1" applyAlignment="1">
      <alignment vertical="center" shrinkToFit="1"/>
    </xf>
    <xf numFmtId="0" fontId="15" fillId="2" borderId="27" xfId="0" applyFont="1" applyFill="1" applyBorder="1" applyAlignment="1">
      <alignment horizontal="center" vertical="center" wrapText="1"/>
    </xf>
    <xf numFmtId="0" fontId="30" fillId="2" borderId="1" xfId="0" applyFont="1" applyFill="1" applyBorder="1" applyAlignment="1">
      <alignment horizontal="center" vertical="center" wrapText="1"/>
    </xf>
    <xf numFmtId="0" fontId="9" fillId="2" borderId="2" xfId="0" applyFont="1" applyFill="1" applyBorder="1" applyAlignment="1">
      <alignment horizontal="center" vertical="center" wrapText="1"/>
    </xf>
    <xf numFmtId="167" fontId="15" fillId="2" borderId="27" xfId="1" applyNumberFormat="1" applyFont="1" applyFill="1" applyBorder="1" applyAlignment="1">
      <alignment horizontal="center" vertical="center" wrapText="1"/>
    </xf>
    <xf numFmtId="1" fontId="21" fillId="0" borderId="4" xfId="0" applyNumberFormat="1" applyFont="1" applyBorder="1" applyAlignment="1">
      <alignment horizontal="right" vertical="center" indent="2" shrinkToFit="1"/>
    </xf>
    <xf numFmtId="8" fontId="20" fillId="0" borderId="10" xfId="0" applyNumberFormat="1" applyFont="1" applyBorder="1" applyAlignment="1">
      <alignment horizontal="center" vertical="center" wrapText="1"/>
    </xf>
    <xf numFmtId="1" fontId="6" fillId="0" borderId="44" xfId="0" applyNumberFormat="1" applyFont="1" applyBorder="1" applyAlignment="1">
      <alignment horizontal="right" vertical="center" indent="2" shrinkToFit="1"/>
    </xf>
    <xf numFmtId="0" fontId="20" fillId="0" borderId="44" xfId="0" applyFont="1" applyBorder="1" applyAlignment="1">
      <alignment horizontal="left" vertical="top" wrapText="1"/>
    </xf>
    <xf numFmtId="0" fontId="0" fillId="0" borderId="0" xfId="0" applyAlignment="1">
      <alignment horizontal="center"/>
    </xf>
    <xf numFmtId="9" fontId="0" fillId="0" borderId="0" xfId="0" applyNumberFormat="1" applyAlignment="1">
      <alignment horizontal="center"/>
    </xf>
    <xf numFmtId="17" fontId="25" fillId="4" borderId="27" xfId="0" applyNumberFormat="1" applyFont="1" applyFill="1" applyBorder="1" applyAlignment="1">
      <alignment horizontal="center"/>
    </xf>
    <xf numFmtId="0" fontId="32" fillId="5" borderId="27" xfId="0" applyFont="1" applyFill="1" applyBorder="1" applyAlignment="1">
      <alignment horizontal="center"/>
    </xf>
    <xf numFmtId="166" fontId="32" fillId="0" borderId="27" xfId="1" applyNumberFormat="1" applyFont="1" applyFill="1" applyBorder="1" applyAlignment="1">
      <alignment horizontal="center"/>
    </xf>
    <xf numFmtId="168" fontId="2" fillId="0" borderId="27" xfId="4" applyNumberFormat="1" applyFont="1" applyBorder="1" applyAlignment="1">
      <alignment horizontal="center"/>
    </xf>
    <xf numFmtId="0" fontId="32" fillId="5" borderId="27" xfId="0" applyFont="1" applyFill="1" applyBorder="1"/>
    <xf numFmtId="167" fontId="3" fillId="0" borderId="27" xfId="2" applyNumberFormat="1" applyBorder="1"/>
    <xf numFmtId="0" fontId="1" fillId="0" borderId="27" xfId="2" applyFont="1" applyBorder="1" applyAlignment="1">
      <alignment horizontal="center" vertical="center" wrapText="1"/>
    </xf>
    <xf numFmtId="0" fontId="33" fillId="0" borderId="27" xfId="2" applyFont="1" applyBorder="1" applyAlignment="1">
      <alignment horizontal="center" vertical="center" wrapText="1"/>
    </xf>
    <xf numFmtId="0" fontId="21" fillId="0" borderId="27" xfId="0" applyFont="1" applyBorder="1" applyAlignment="1">
      <alignment horizontal="left" vertical="top" wrapText="1"/>
    </xf>
    <xf numFmtId="0" fontId="33" fillId="0" borderId="27" xfId="2" applyFont="1" applyBorder="1" applyAlignment="1">
      <alignment horizontal="center" vertical="center"/>
    </xf>
    <xf numFmtId="44" fontId="3" fillId="0" borderId="27" xfId="5" applyFont="1" applyBorder="1" applyAlignment="1">
      <alignment horizontal="center" vertical="center"/>
    </xf>
    <xf numFmtId="0" fontId="15" fillId="2" borderId="31" xfId="0" applyFont="1" applyFill="1" applyBorder="1" applyAlignment="1">
      <alignment horizontal="center" vertical="center" wrapText="1"/>
    </xf>
    <xf numFmtId="0" fontId="25" fillId="4" borderId="27" xfId="0" applyFont="1" applyFill="1" applyBorder="1" applyAlignment="1">
      <alignment horizontal="center"/>
    </xf>
    <xf numFmtId="169" fontId="3" fillId="0" borderId="0" xfId="2" applyNumberFormat="1"/>
    <xf numFmtId="8" fontId="20" fillId="0" borderId="2" xfId="0" applyNumberFormat="1" applyFont="1" applyBorder="1" applyAlignment="1">
      <alignment horizontal="center" vertical="center" wrapText="1"/>
    </xf>
    <xf numFmtId="8" fontId="20" fillId="0" borderId="2" xfId="0" applyNumberFormat="1" applyFont="1" applyBorder="1" applyAlignment="1">
      <alignment vertical="center" wrapText="1"/>
    </xf>
    <xf numFmtId="8" fontId="20" fillId="0" borderId="21" xfId="0" applyNumberFormat="1" applyFont="1" applyBorder="1" applyAlignment="1">
      <alignment horizontal="center" vertical="center" wrapText="1"/>
    </xf>
    <xf numFmtId="8" fontId="20" fillId="0" borderId="46" xfId="0" applyNumberFormat="1" applyFont="1" applyBorder="1" applyAlignment="1">
      <alignment horizontal="center" vertical="center" wrapText="1"/>
    </xf>
    <xf numFmtId="8" fontId="20" fillId="0" borderId="47" xfId="0" applyNumberFormat="1" applyFont="1" applyBorder="1" applyAlignment="1">
      <alignment horizontal="center" vertical="center" wrapText="1"/>
    </xf>
    <xf numFmtId="8" fontId="20" fillId="0" borderId="22" xfId="0" applyNumberFormat="1" applyFont="1" applyBorder="1" applyAlignment="1">
      <alignment horizontal="center" vertical="center" wrapText="1"/>
    </xf>
    <xf numFmtId="8" fontId="20" fillId="0" borderId="2" xfId="0" applyNumberFormat="1" applyFont="1" applyBorder="1" applyAlignment="1">
      <alignment horizontal="right" vertical="center" wrapText="1"/>
    </xf>
    <xf numFmtId="0" fontId="20" fillId="0" borderId="9" xfId="0" applyFont="1" applyBorder="1" applyAlignment="1">
      <alignment horizontal="justify" vertical="justify" wrapText="1"/>
    </xf>
    <xf numFmtId="0" fontId="20" fillId="0" borderId="49" xfId="0" applyFont="1" applyBorder="1" applyAlignment="1">
      <alignment horizontal="justify" vertical="justify" wrapText="1"/>
    </xf>
    <xf numFmtId="0" fontId="20" fillId="0" borderId="49" xfId="0" applyFont="1" applyBorder="1" applyAlignment="1">
      <alignment horizontal="justify" vertical="top" wrapText="1"/>
    </xf>
    <xf numFmtId="0" fontId="20" fillId="0" borderId="50" xfId="0" applyFont="1" applyBorder="1" applyAlignment="1">
      <alignment horizontal="justify" vertical="justify" wrapText="1"/>
    </xf>
    <xf numFmtId="0" fontId="15" fillId="2" borderId="33" xfId="0" applyFont="1" applyFill="1" applyBorder="1" applyAlignment="1">
      <alignment horizontal="justify" vertical="justify" wrapText="1"/>
    </xf>
    <xf numFmtId="0" fontId="15" fillId="2" borderId="34" xfId="0" applyFont="1" applyFill="1" applyBorder="1" applyAlignment="1">
      <alignment horizontal="justify" vertical="justify" wrapText="1"/>
    </xf>
    <xf numFmtId="0" fontId="20" fillId="0" borderId="3" xfId="0" applyFont="1" applyBorder="1" applyAlignment="1">
      <alignment horizontal="justify" vertical="justify" wrapText="1"/>
    </xf>
    <xf numFmtId="0" fontId="21" fillId="0" borderId="9" xfId="0" applyFont="1" applyBorder="1" applyAlignment="1">
      <alignment horizontal="justify" vertical="justify" wrapText="1"/>
    </xf>
    <xf numFmtId="0" fontId="20" fillId="0" borderId="51" xfId="0" applyFont="1" applyBorder="1" applyAlignment="1">
      <alignment horizontal="justify" vertical="justify" wrapText="1"/>
    </xf>
    <xf numFmtId="0" fontId="20" fillId="0" borderId="52" xfId="0" applyFont="1" applyBorder="1" applyAlignment="1">
      <alignment horizontal="justify" vertical="justify" wrapText="1"/>
    </xf>
    <xf numFmtId="0" fontId="20" fillId="0" borderId="53" xfId="0" applyFont="1" applyBorder="1" applyAlignment="1">
      <alignment horizontal="justify" vertical="justify" wrapText="1"/>
    </xf>
    <xf numFmtId="0" fontId="21" fillId="0" borderId="49" xfId="0" applyFont="1" applyBorder="1" applyAlignment="1">
      <alignment horizontal="justify" vertical="top" wrapText="1"/>
    </xf>
    <xf numFmtId="0" fontId="21" fillId="0" borderId="49" xfId="0" applyFont="1" applyBorder="1" applyAlignment="1">
      <alignment horizontal="justify" vertical="justify" wrapText="1"/>
    </xf>
    <xf numFmtId="0" fontId="20" fillId="0" borderId="54" xfId="0" applyFont="1" applyBorder="1" applyAlignment="1">
      <alignment horizontal="justify" vertical="justify" wrapText="1"/>
    </xf>
    <xf numFmtId="0" fontId="20" fillId="0" borderId="55" xfId="0" applyFont="1" applyBorder="1" applyAlignment="1">
      <alignment horizontal="justify" vertical="justify" wrapText="1"/>
    </xf>
    <xf numFmtId="0" fontId="20" fillId="0" borderId="56" xfId="0" applyFont="1" applyBorder="1" applyAlignment="1">
      <alignment horizontal="justify" vertical="justify" wrapText="1"/>
    </xf>
    <xf numFmtId="0" fontId="20" fillId="0" borderId="57" xfId="0" applyFont="1" applyBorder="1" applyAlignment="1">
      <alignment horizontal="justify" vertical="justify" wrapText="1"/>
    </xf>
    <xf numFmtId="0" fontId="20" fillId="0" borderId="58" xfId="0" applyFont="1" applyBorder="1" applyAlignment="1">
      <alignment horizontal="justify" vertical="justify" wrapText="1"/>
    </xf>
    <xf numFmtId="8" fontId="20" fillId="0" borderId="27" xfId="0" applyNumberFormat="1" applyFont="1" applyBorder="1" applyAlignment="1">
      <alignment horizontal="center" vertical="center" wrapText="1"/>
    </xf>
    <xf numFmtId="8" fontId="20" fillId="0" borderId="42" xfId="0" applyNumberFormat="1" applyFont="1" applyBorder="1" applyAlignment="1">
      <alignment horizontal="center" vertical="center" wrapText="1"/>
    </xf>
    <xf numFmtId="0" fontId="20" fillId="0" borderId="60" xfId="0" applyFont="1" applyBorder="1" applyAlignment="1">
      <alignment horizontal="justify" vertical="justify" wrapText="1"/>
    </xf>
    <xf numFmtId="8" fontId="20" fillId="0" borderId="31" xfId="0" applyNumberFormat="1" applyFont="1" applyBorder="1" applyAlignment="1">
      <alignment horizontal="center" vertical="center" wrapText="1"/>
    </xf>
    <xf numFmtId="0" fontId="21" fillId="2" borderId="1" xfId="0" applyFont="1" applyFill="1" applyBorder="1" applyAlignment="1">
      <alignment horizontal="justify" vertical="justify" wrapText="1"/>
    </xf>
    <xf numFmtId="0" fontId="21" fillId="0" borderId="1" xfId="0" applyFont="1" applyBorder="1" applyAlignment="1">
      <alignment horizontal="justify" vertical="top" wrapText="1"/>
    </xf>
    <xf numFmtId="0" fontId="15" fillId="2" borderId="1" xfId="0" applyFont="1" applyFill="1" applyBorder="1" applyAlignment="1">
      <alignment horizontal="justify" vertical="justify" wrapText="1"/>
    </xf>
    <xf numFmtId="0" fontId="20" fillId="2" borderId="1" xfId="0" applyFont="1" applyFill="1" applyBorder="1" applyAlignment="1">
      <alignment horizontal="justify" vertical="justify" wrapText="1"/>
    </xf>
    <xf numFmtId="1" fontId="8" fillId="0" borderId="42" xfId="0" applyNumberFormat="1" applyFont="1" applyBorder="1" applyAlignment="1">
      <alignment horizontal="center" vertical="center" shrinkToFit="1"/>
    </xf>
    <xf numFmtId="1" fontId="8" fillId="0" borderId="0" xfId="0" applyNumberFormat="1" applyFont="1" applyAlignment="1">
      <alignment horizontal="center" vertical="center" shrinkToFit="1"/>
    </xf>
    <xf numFmtId="1" fontId="8" fillId="0" borderId="23" xfId="0" applyNumberFormat="1" applyFont="1" applyBorder="1" applyAlignment="1">
      <alignment horizontal="center" vertical="center" shrinkToFit="1"/>
    </xf>
    <xf numFmtId="0" fontId="28" fillId="0" borderId="0" xfId="0" applyFont="1" applyAlignment="1">
      <alignment horizontal="center" vertical="center" wrapText="1"/>
    </xf>
    <xf numFmtId="1" fontId="8" fillId="0" borderId="4" xfId="0" applyNumberFormat="1" applyFont="1" applyBorder="1" applyAlignment="1">
      <alignment horizontal="center" vertical="center" shrinkToFit="1"/>
    </xf>
    <xf numFmtId="1" fontId="8" fillId="0" borderId="5" xfId="0" applyNumberFormat="1" applyFont="1" applyBorder="1" applyAlignment="1">
      <alignment horizontal="center" vertical="center" shrinkToFit="1"/>
    </xf>
    <xf numFmtId="164" fontId="21" fillId="0" borderId="4" xfId="0" applyNumberFormat="1" applyFont="1" applyBorder="1" applyAlignment="1">
      <alignment horizontal="center" vertical="center" shrinkToFit="1"/>
    </xf>
    <xf numFmtId="164" fontId="21" fillId="0" borderId="5" xfId="0" applyNumberFormat="1" applyFont="1" applyBorder="1" applyAlignment="1">
      <alignment horizontal="center" vertical="center" shrinkToFit="1"/>
    </xf>
    <xf numFmtId="0" fontId="20" fillId="0" borderId="4" xfId="0" applyFont="1" applyBorder="1" applyAlignment="1">
      <alignment horizontal="center" vertical="center" wrapText="1"/>
    </xf>
    <xf numFmtId="0" fontId="20" fillId="0" borderId="5" xfId="0" applyFont="1" applyBorder="1" applyAlignment="1">
      <alignment horizontal="center" vertical="center" wrapText="1"/>
    </xf>
    <xf numFmtId="1" fontId="6" fillId="0" borderId="4" xfId="0" applyNumberFormat="1" applyFont="1" applyBorder="1" applyAlignment="1">
      <alignment horizontal="center" vertical="center" shrinkToFit="1"/>
    </xf>
    <xf numFmtId="1" fontId="6" fillId="0" borderId="7" xfId="0" applyNumberFormat="1" applyFont="1" applyBorder="1" applyAlignment="1">
      <alignment horizontal="center" vertical="center" shrinkToFit="1"/>
    </xf>
    <xf numFmtId="1" fontId="8" fillId="0" borderId="10" xfId="0" applyNumberFormat="1" applyFont="1" applyBorder="1" applyAlignment="1">
      <alignment horizontal="center" vertical="center" shrinkToFit="1"/>
    </xf>
    <xf numFmtId="0" fontId="0" fillId="0" borderId="0" xfId="0" applyAlignment="1">
      <alignment horizontal="left" vertical="top" wrapText="1" indent="2"/>
    </xf>
    <xf numFmtId="1" fontId="6" fillId="0" borderId="5" xfId="0" applyNumberFormat="1" applyFont="1" applyBorder="1" applyAlignment="1">
      <alignment horizontal="center" vertical="center" shrinkToFit="1"/>
    </xf>
    <xf numFmtId="8" fontId="20" fillId="0" borderId="4" xfId="0" applyNumberFormat="1" applyFont="1" applyBorder="1" applyAlignment="1">
      <alignment horizontal="center" vertical="center" wrapText="1"/>
    </xf>
    <xf numFmtId="8" fontId="20" fillId="0" borderId="5" xfId="0" applyNumberFormat="1" applyFont="1" applyBorder="1" applyAlignment="1">
      <alignment horizontal="center" vertical="center" wrapText="1"/>
    </xf>
    <xf numFmtId="0" fontId="20" fillId="0" borderId="48" xfId="0" applyFont="1" applyBorder="1" applyAlignment="1">
      <alignment horizontal="justify" vertical="justify" wrapText="1"/>
    </xf>
    <xf numFmtId="0" fontId="20" fillId="0" borderId="34" xfId="0" applyFont="1" applyBorder="1" applyAlignment="1">
      <alignment horizontal="justify" vertical="justify" wrapText="1"/>
    </xf>
    <xf numFmtId="8" fontId="20" fillId="0" borderId="21" xfId="0" applyNumberFormat="1" applyFont="1" applyBorder="1" applyAlignment="1">
      <alignment horizontal="center" vertical="center" wrapText="1"/>
    </xf>
    <xf numFmtId="8" fontId="20" fillId="0" borderId="22" xfId="0" applyNumberFormat="1" applyFont="1" applyBorder="1" applyAlignment="1">
      <alignment horizontal="center" vertical="center" wrapText="1"/>
    </xf>
    <xf numFmtId="1" fontId="6" fillId="0" borderId="13" xfId="0" applyNumberFormat="1" applyFont="1" applyBorder="1" applyAlignment="1">
      <alignment horizontal="center" vertical="center" shrinkToFit="1"/>
    </xf>
    <xf numFmtId="1" fontId="12" fillId="0" borderId="19" xfId="0" applyNumberFormat="1" applyFont="1" applyBorder="1" applyAlignment="1">
      <alignment horizontal="left" vertical="center" indent="1" shrinkToFit="1"/>
    </xf>
    <xf numFmtId="1" fontId="12" fillId="0" borderId="5" xfId="0" applyNumberFormat="1" applyFont="1" applyBorder="1" applyAlignment="1">
      <alignment horizontal="left" vertical="center" indent="1" shrinkToFit="1"/>
    </xf>
    <xf numFmtId="1" fontId="8" fillId="0" borderId="35" xfId="0" applyNumberFormat="1" applyFont="1" applyBorder="1" applyAlignment="1">
      <alignment horizontal="center" vertical="center" shrinkToFit="1"/>
    </xf>
    <xf numFmtId="1" fontId="8" fillId="0" borderId="38" xfId="0" applyNumberFormat="1" applyFont="1" applyBorder="1" applyAlignment="1">
      <alignment horizontal="center" vertical="center" shrinkToFit="1"/>
    </xf>
    <xf numFmtId="1" fontId="8" fillId="0" borderId="39" xfId="0" applyNumberFormat="1" applyFont="1" applyBorder="1" applyAlignment="1">
      <alignment horizontal="center" vertical="center" shrinkToFit="1"/>
    </xf>
    <xf numFmtId="49" fontId="27" fillId="0" borderId="0" xfId="0" applyNumberFormat="1" applyFont="1" applyAlignment="1">
      <alignment horizontal="left" vertical="top" wrapText="1"/>
    </xf>
    <xf numFmtId="0" fontId="30" fillId="2" borderId="21" xfId="0" applyFont="1" applyFill="1" applyBorder="1" applyAlignment="1">
      <alignment horizontal="center" vertical="center" wrapText="1"/>
    </xf>
    <xf numFmtId="0" fontId="30" fillId="2" borderId="28" xfId="0" applyFont="1" applyFill="1" applyBorder="1" applyAlignment="1">
      <alignment horizontal="center" vertical="center" wrapText="1"/>
    </xf>
    <xf numFmtId="0" fontId="30" fillId="2" borderId="29" xfId="0" applyFont="1" applyFill="1" applyBorder="1" applyAlignment="1">
      <alignment horizontal="center" vertical="center" wrapText="1"/>
    </xf>
    <xf numFmtId="0" fontId="30" fillId="2" borderId="22" xfId="0" applyFont="1" applyFill="1" applyBorder="1" applyAlignment="1">
      <alignment horizontal="center" vertical="center" wrapText="1"/>
    </xf>
    <xf numFmtId="0" fontId="30" fillId="2" borderId="23" xfId="0" applyFont="1" applyFill="1" applyBorder="1" applyAlignment="1">
      <alignment horizontal="center" vertical="center" wrapText="1"/>
    </xf>
    <xf numFmtId="0" fontId="30" fillId="2" borderId="30" xfId="0" applyFont="1" applyFill="1" applyBorder="1" applyAlignment="1">
      <alignment horizontal="center" vertical="center" wrapText="1"/>
    </xf>
    <xf numFmtId="0" fontId="15" fillId="2" borderId="61" xfId="0" applyFont="1" applyFill="1" applyBorder="1" applyAlignment="1">
      <alignment horizontal="center" vertical="center" wrapText="1"/>
    </xf>
    <xf numFmtId="0" fontId="9" fillId="2" borderId="62" xfId="0" applyFont="1" applyFill="1" applyBorder="1" applyAlignment="1">
      <alignment horizontal="center" vertical="center" wrapText="1"/>
    </xf>
    <xf numFmtId="0" fontId="9" fillId="2" borderId="63" xfId="0" applyFont="1" applyFill="1" applyBorder="1" applyAlignment="1">
      <alignment horizontal="center" vertical="center" wrapText="1"/>
    </xf>
    <xf numFmtId="1" fontId="6" fillId="0" borderId="10" xfId="0" applyNumberFormat="1" applyFont="1" applyBorder="1" applyAlignment="1">
      <alignment horizontal="center" vertical="center" shrinkToFit="1"/>
    </xf>
    <xf numFmtId="0" fontId="20" fillId="0" borderId="4" xfId="0" applyFont="1" applyBorder="1" applyAlignment="1">
      <alignment horizontal="justify" vertical="justify" wrapText="1"/>
    </xf>
    <xf numFmtId="0" fontId="20" fillId="0" borderId="5" xfId="0" applyFont="1" applyBorder="1" applyAlignment="1">
      <alignment horizontal="justify" vertical="justify" wrapText="1"/>
    </xf>
    <xf numFmtId="0" fontId="20" fillId="0" borderId="44"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45" xfId="0" applyFont="1" applyBorder="1" applyAlignment="1">
      <alignment horizontal="center" vertical="center" wrapText="1"/>
    </xf>
    <xf numFmtId="0" fontId="20" fillId="0" borderId="34" xfId="0" applyFont="1" applyBorder="1" applyAlignment="1">
      <alignment horizontal="center" vertical="center" wrapText="1"/>
    </xf>
    <xf numFmtId="0" fontId="20" fillId="0" borderId="1" xfId="0" applyFont="1" applyBorder="1" applyAlignment="1">
      <alignment horizontal="justify" vertical="center" wrapText="1"/>
    </xf>
    <xf numFmtId="0" fontId="21" fillId="0" borderId="1" xfId="0" applyFont="1" applyBorder="1" applyAlignment="1">
      <alignment horizontal="justify" vertical="center" wrapText="1"/>
    </xf>
    <xf numFmtId="0" fontId="15" fillId="2" borderId="31" xfId="0" applyFont="1" applyFill="1" applyBorder="1" applyAlignment="1">
      <alignment horizontal="center" vertical="center" wrapText="1"/>
    </xf>
    <xf numFmtId="0" fontId="15" fillId="2" borderId="32" xfId="0" applyFont="1" applyFill="1" applyBorder="1" applyAlignment="1">
      <alignment horizontal="center" vertical="center" wrapText="1"/>
    </xf>
    <xf numFmtId="0" fontId="15" fillId="2" borderId="33" xfId="0" applyFont="1" applyFill="1" applyBorder="1" applyAlignment="1">
      <alignment horizontal="center" vertical="center" wrapText="1"/>
    </xf>
    <xf numFmtId="8" fontId="20" fillId="0" borderId="59" xfId="0" applyNumberFormat="1" applyFont="1" applyBorder="1" applyAlignment="1">
      <alignment horizontal="center" vertical="center" wrapText="1"/>
    </xf>
    <xf numFmtId="8" fontId="20" fillId="0" borderId="44" xfId="0" applyNumberFormat="1" applyFont="1" applyBorder="1" applyAlignment="1">
      <alignment horizontal="center" vertical="center" wrapText="1"/>
    </xf>
  </cellXfs>
  <cellStyles count="6">
    <cellStyle name="Moeda" xfId="5" builtinId="4"/>
    <cellStyle name="Normal" xfId="0" builtinId="0"/>
    <cellStyle name="Normal 2" xfId="2" xr:uid="{0E1BBD27-6FE0-45B8-BC00-A9F73FEBC8AC}"/>
    <cellStyle name="Porcentagem" xfId="1" builtinId="5"/>
    <cellStyle name="Porcentagem 2" xfId="3" xr:uid="{FA6657F3-0BCE-4FB9-93C4-1BE195EDE52D}"/>
    <cellStyle name="Vírgula" xfId="4"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0</xdr:col>
      <xdr:colOff>0</xdr:colOff>
      <xdr:row>76</xdr:row>
      <xdr:rowOff>761</xdr:rowOff>
    </xdr:from>
    <xdr:ext cx="9142" cy="121920"/>
    <xdr:pic>
      <xdr:nvPicPr>
        <xdr:cNvPr id="2" name="image1.png">
          <a:extLst>
            <a:ext uri="{FF2B5EF4-FFF2-40B4-BE49-F238E27FC236}">
              <a16:creationId xmlns:a16="http://schemas.microsoft.com/office/drawing/2014/main" id="{74FE74AD-9772-4394-ABB9-2D2111A0203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4706111"/>
          <a:ext cx="9142" cy="121920"/>
        </a:xfrm>
        <a:prstGeom prst="rect">
          <a:avLst/>
        </a:prstGeom>
      </xdr:spPr>
    </xdr:pic>
    <xdr:clientData/>
  </xdr:oneCellAnchor>
  <xdr:oneCellAnchor>
    <xdr:from>
      <xdr:col>1</xdr:col>
      <xdr:colOff>0</xdr:colOff>
      <xdr:row>76</xdr:row>
      <xdr:rowOff>761</xdr:rowOff>
    </xdr:from>
    <xdr:ext cx="9142" cy="121920"/>
    <xdr:pic>
      <xdr:nvPicPr>
        <xdr:cNvPr id="3" name="image1.png">
          <a:extLst>
            <a:ext uri="{FF2B5EF4-FFF2-40B4-BE49-F238E27FC236}">
              <a16:creationId xmlns:a16="http://schemas.microsoft.com/office/drawing/2014/main" id="{DF57B84D-2BFD-4C01-9053-46F04F8169D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4452202"/>
          <a:ext cx="9142" cy="12192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11</xdr:col>
      <xdr:colOff>228600</xdr:colOff>
      <xdr:row>1</xdr:row>
      <xdr:rowOff>19050</xdr:rowOff>
    </xdr:from>
    <xdr:to>
      <xdr:col>23</xdr:col>
      <xdr:colOff>353341</xdr:colOff>
      <xdr:row>31</xdr:row>
      <xdr:rowOff>0</xdr:rowOff>
    </xdr:to>
    <xdr:pic>
      <xdr:nvPicPr>
        <xdr:cNvPr id="4" name="Imagem 3">
          <a:extLst>
            <a:ext uri="{FF2B5EF4-FFF2-40B4-BE49-F238E27FC236}">
              <a16:creationId xmlns:a16="http://schemas.microsoft.com/office/drawing/2014/main" id="{197C514B-74D8-CFC9-67E7-960206AE1188}"/>
            </a:ext>
          </a:extLst>
        </xdr:cNvPr>
        <xdr:cNvPicPr>
          <a:picLocks noChangeAspect="1"/>
        </xdr:cNvPicPr>
      </xdr:nvPicPr>
      <xdr:blipFill>
        <a:blip xmlns:r="http://schemas.openxmlformats.org/officeDocument/2006/relationships" r:embed="rId1"/>
        <a:stretch>
          <a:fillRect/>
        </a:stretch>
      </xdr:blipFill>
      <xdr:spPr>
        <a:xfrm>
          <a:off x="10344150" y="209550"/>
          <a:ext cx="6563641" cy="654367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69"/>
  <sheetViews>
    <sheetView tabSelected="1" zoomScale="115" zoomScaleNormal="115" workbookViewId="0">
      <selection activeCell="G197" sqref="G197"/>
    </sheetView>
  </sheetViews>
  <sheetFormatPr defaultRowHeight="12.75"/>
  <cols>
    <col min="1" max="1" width="7.33203125" customWidth="1"/>
    <col min="2" max="2" width="100.5" style="85" customWidth="1"/>
    <col min="3" max="3" width="33" style="120" customWidth="1"/>
    <col min="4" max="4" width="20.5" style="85" customWidth="1"/>
    <col min="5" max="6" width="19" style="85" bestFit="1" customWidth="1"/>
    <col min="7" max="7" width="19" style="85" customWidth="1"/>
    <col min="8" max="8" width="73.6640625" style="112" customWidth="1"/>
  </cols>
  <sheetData>
    <row r="1" spans="1:10" ht="45.95" customHeight="1">
      <c r="A1" s="215" t="s">
        <v>344</v>
      </c>
      <c r="B1" s="215"/>
      <c r="C1" s="215"/>
      <c r="D1" s="215"/>
      <c r="E1" s="215"/>
      <c r="F1" s="215"/>
      <c r="G1" s="215"/>
      <c r="H1" s="215"/>
    </row>
    <row r="2" spans="1:10" ht="25.5" customHeight="1">
      <c r="A2" s="215" t="s">
        <v>22</v>
      </c>
      <c r="B2" s="215"/>
      <c r="C2" s="215"/>
      <c r="D2" s="215"/>
      <c r="E2" s="215"/>
      <c r="F2" s="215"/>
      <c r="G2" s="215"/>
      <c r="H2" s="215"/>
    </row>
    <row r="3" spans="1:10" ht="58.5" customHeight="1">
      <c r="A3" s="239" t="s">
        <v>330</v>
      </c>
      <c r="B3" s="239"/>
      <c r="C3" s="239"/>
      <c r="D3" s="239"/>
      <c r="E3" s="239"/>
      <c r="F3" s="239"/>
      <c r="G3" s="239"/>
      <c r="H3" s="239"/>
      <c r="J3" s="38"/>
    </row>
    <row r="4" spans="1:10" ht="12.75" customHeight="1">
      <c r="A4" s="225"/>
      <c r="B4" s="225"/>
      <c r="C4" s="225"/>
      <c r="D4" s="225"/>
      <c r="E4" s="225"/>
      <c r="F4" s="225"/>
      <c r="G4" s="225"/>
      <c r="H4" s="225"/>
    </row>
    <row r="5" spans="1:10" ht="26.25" customHeight="1">
      <c r="A5" s="240" t="s">
        <v>331</v>
      </c>
      <c r="B5" s="241"/>
      <c r="C5" s="242"/>
      <c r="D5" s="258" t="s">
        <v>26</v>
      </c>
      <c r="E5" s="259"/>
      <c r="F5" s="259"/>
      <c r="G5" s="260"/>
      <c r="H5" s="246" t="s">
        <v>334</v>
      </c>
    </row>
    <row r="6" spans="1:10" ht="51" customHeight="1">
      <c r="A6" s="243"/>
      <c r="B6" s="244"/>
      <c r="C6" s="245"/>
      <c r="D6" s="155" t="s">
        <v>28</v>
      </c>
      <c r="E6" s="155" t="s">
        <v>29</v>
      </c>
      <c r="F6" s="155" t="s">
        <v>30</v>
      </c>
      <c r="G6" s="155" t="s">
        <v>345</v>
      </c>
      <c r="H6" s="247"/>
    </row>
    <row r="7" spans="1:10" ht="24">
      <c r="A7" s="156" t="s">
        <v>332</v>
      </c>
      <c r="B7" s="39" t="s">
        <v>27</v>
      </c>
      <c r="C7" s="157" t="s">
        <v>333</v>
      </c>
      <c r="D7" s="155">
        <v>0</v>
      </c>
      <c r="E7" s="158">
        <f>'MENORIA DE CALCULO'!E12</f>
        <v>1.1050812889276729</v>
      </c>
      <c r="F7" s="158">
        <f>'MENORIA DE CALCULO'!H12</f>
        <v>1.0929306853684262</v>
      </c>
      <c r="G7" s="158">
        <f>'MENORIA DE CALCULO'!K12</f>
        <v>1.0332860604031042</v>
      </c>
      <c r="H7" s="248"/>
    </row>
    <row r="8" spans="1:10" ht="24">
      <c r="A8" s="1">
        <v>1</v>
      </c>
      <c r="B8" s="41" t="s">
        <v>23</v>
      </c>
      <c r="C8" s="42" t="s">
        <v>40</v>
      </c>
      <c r="D8" s="43">
        <v>40000</v>
      </c>
      <c r="E8" s="43">
        <f>$E$7*D8</f>
        <v>44203.251557106916</v>
      </c>
      <c r="F8" s="184">
        <f>$F$7*E8</f>
        <v>48311.090019821815</v>
      </c>
      <c r="G8" s="204">
        <f>G$7*F8</f>
        <v>49919.175880361407</v>
      </c>
      <c r="H8" s="186" t="s">
        <v>109</v>
      </c>
    </row>
    <row r="9" spans="1:10" ht="24">
      <c r="A9" s="1">
        <v>2</v>
      </c>
      <c r="B9" s="41" t="s">
        <v>24</v>
      </c>
      <c r="C9" s="42" t="s">
        <v>41</v>
      </c>
      <c r="D9" s="44">
        <v>40000</v>
      </c>
      <c r="E9" s="43">
        <f t="shared" ref="E9:E13" si="0">$E$7*D9</f>
        <v>44203.251557106916</v>
      </c>
      <c r="F9" s="184">
        <f t="shared" ref="F9:F25" si="1">$F$7*E9</f>
        <v>48311.090019821815</v>
      </c>
      <c r="G9" s="204">
        <f t="shared" ref="G9:G72" si="2">G$7*F9</f>
        <v>49919.175880361407</v>
      </c>
      <c r="H9" s="186" t="s">
        <v>109</v>
      </c>
    </row>
    <row r="10" spans="1:10" ht="24">
      <c r="A10" s="1">
        <v>3</v>
      </c>
      <c r="B10" s="41" t="s">
        <v>25</v>
      </c>
      <c r="C10" s="42" t="s">
        <v>42</v>
      </c>
      <c r="D10" s="44">
        <v>40000</v>
      </c>
      <c r="E10" s="43">
        <f t="shared" si="0"/>
        <v>44203.251557106916</v>
      </c>
      <c r="F10" s="184">
        <f t="shared" si="1"/>
        <v>48311.090019821815</v>
      </c>
      <c r="G10" s="204">
        <f t="shared" si="2"/>
        <v>49919.175880361407</v>
      </c>
      <c r="H10" s="186" t="s">
        <v>109</v>
      </c>
    </row>
    <row r="11" spans="1:10" ht="48">
      <c r="A11" s="222">
        <v>4</v>
      </c>
      <c r="B11" s="41" t="s">
        <v>43</v>
      </c>
      <c r="C11" s="45" t="s">
        <v>31</v>
      </c>
      <c r="D11" s="44">
        <v>40000</v>
      </c>
      <c r="E11" s="43">
        <f t="shared" si="0"/>
        <v>44203.251557106916</v>
      </c>
      <c r="F11" s="184">
        <f t="shared" si="1"/>
        <v>48311.090019821815</v>
      </c>
      <c r="G11" s="204">
        <f t="shared" si="2"/>
        <v>49919.175880361407</v>
      </c>
      <c r="H11" s="186" t="s">
        <v>109</v>
      </c>
    </row>
    <row r="12" spans="1:10" ht="35.25" customHeight="1">
      <c r="A12" s="226"/>
      <c r="B12" s="41" t="s">
        <v>44</v>
      </c>
      <c r="C12" s="45" t="s">
        <v>31</v>
      </c>
      <c r="D12" s="44">
        <v>200000</v>
      </c>
      <c r="E12" s="43">
        <f t="shared" si="0"/>
        <v>221016.25778553457</v>
      </c>
      <c r="F12" s="184">
        <f t="shared" si="1"/>
        <v>241555.45009910906</v>
      </c>
      <c r="G12" s="204">
        <f t="shared" si="2"/>
        <v>249595.87940180703</v>
      </c>
      <c r="H12" s="186" t="s">
        <v>35</v>
      </c>
    </row>
    <row r="13" spans="1:10" ht="44.25" customHeight="1">
      <c r="A13" s="222">
        <v>5</v>
      </c>
      <c r="B13" s="250" t="s">
        <v>36</v>
      </c>
      <c r="C13" s="220" t="s">
        <v>32</v>
      </c>
      <c r="D13" s="227">
        <v>40000</v>
      </c>
      <c r="E13" s="227">
        <f t="shared" si="0"/>
        <v>44203.251557106916</v>
      </c>
      <c r="F13" s="231">
        <f t="shared" si="1"/>
        <v>48311.090019821815</v>
      </c>
      <c r="G13" s="261">
        <f t="shared" si="2"/>
        <v>49919.175880361407</v>
      </c>
      <c r="H13" s="229" t="s">
        <v>34</v>
      </c>
    </row>
    <row r="14" spans="1:10" ht="21.75" customHeight="1">
      <c r="A14" s="249"/>
      <c r="B14" s="251"/>
      <c r="C14" s="221"/>
      <c r="D14" s="228"/>
      <c r="E14" s="228"/>
      <c r="F14" s="232"/>
      <c r="G14" s="262"/>
      <c r="H14" s="230"/>
    </row>
    <row r="15" spans="1:10" ht="24">
      <c r="A15" s="223"/>
      <c r="B15" s="40" t="s">
        <v>37</v>
      </c>
      <c r="C15" s="122" t="s">
        <v>45</v>
      </c>
      <c r="D15" s="49">
        <v>40000</v>
      </c>
      <c r="E15" s="43">
        <f>$E$7*D15</f>
        <v>44203.251557106916</v>
      </c>
      <c r="F15" s="184">
        <f t="shared" si="1"/>
        <v>48311.090019821815</v>
      </c>
      <c r="G15" s="204">
        <f t="shared" si="2"/>
        <v>49919.175880361407</v>
      </c>
      <c r="H15" s="186" t="s">
        <v>109</v>
      </c>
    </row>
    <row r="16" spans="1:10" ht="36.75" customHeight="1">
      <c r="A16" s="4">
        <v>6</v>
      </c>
      <c r="B16" s="41" t="s">
        <v>33</v>
      </c>
      <c r="C16" s="50">
        <v>40183</v>
      </c>
      <c r="D16" s="49">
        <v>200000</v>
      </c>
      <c r="E16" s="43">
        <f>$E$7*D16</f>
        <v>221016.25778553457</v>
      </c>
      <c r="F16" s="184">
        <f t="shared" si="1"/>
        <v>241555.45009910906</v>
      </c>
      <c r="G16" s="204">
        <f t="shared" si="2"/>
        <v>249595.87940180703</v>
      </c>
      <c r="H16" s="187" t="s">
        <v>38</v>
      </c>
    </row>
    <row r="17" spans="1:8" ht="15.75" customHeight="1">
      <c r="A17" s="5" t="s">
        <v>0</v>
      </c>
      <c r="B17" s="39" t="s">
        <v>39</v>
      </c>
      <c r="C17" s="125"/>
      <c r="D17" s="69"/>
      <c r="E17" s="69"/>
      <c r="F17" s="69"/>
      <c r="G17" s="69"/>
      <c r="H17" s="106"/>
    </row>
    <row r="18" spans="1:8" ht="33" customHeight="1">
      <c r="A18" s="216">
        <v>7</v>
      </c>
      <c r="B18" s="40" t="s">
        <v>101</v>
      </c>
      <c r="C18" s="42" t="s">
        <v>46</v>
      </c>
      <c r="D18" s="49">
        <v>400000</v>
      </c>
      <c r="E18" s="43">
        <f>$E$7*D18</f>
        <v>442032.51557106915</v>
      </c>
      <c r="F18" s="184">
        <f t="shared" si="1"/>
        <v>483110.90019821812</v>
      </c>
      <c r="G18" s="204">
        <f t="shared" si="2"/>
        <v>499191.75880361407</v>
      </c>
      <c r="H18" s="187" t="s">
        <v>125</v>
      </c>
    </row>
    <row r="19" spans="1:8" ht="36">
      <c r="A19" s="224"/>
      <c r="B19" s="40" t="s">
        <v>102</v>
      </c>
      <c r="C19" s="71" t="s">
        <v>103</v>
      </c>
      <c r="D19" s="49">
        <v>300000</v>
      </c>
      <c r="E19" s="43">
        <f>$E$7*D19</f>
        <v>331524.38667830185</v>
      </c>
      <c r="F19" s="184">
        <f t="shared" si="1"/>
        <v>362333.17514866358</v>
      </c>
      <c r="G19" s="204">
        <f t="shared" si="2"/>
        <v>374393.81910271052</v>
      </c>
      <c r="H19" s="187" t="s">
        <v>126</v>
      </c>
    </row>
    <row r="20" spans="1:8" ht="36">
      <c r="A20" s="224"/>
      <c r="B20" s="40" t="s">
        <v>104</v>
      </c>
      <c r="C20" s="42" t="s">
        <v>46</v>
      </c>
      <c r="D20" s="49">
        <v>300000</v>
      </c>
      <c r="E20" s="43">
        <f>$E$7*D20</f>
        <v>331524.38667830185</v>
      </c>
      <c r="F20" s="184">
        <f t="shared" si="1"/>
        <v>362333.17514866358</v>
      </c>
      <c r="G20" s="204">
        <f t="shared" si="2"/>
        <v>374393.81910271052</v>
      </c>
      <c r="H20" s="187" t="s">
        <v>127</v>
      </c>
    </row>
    <row r="21" spans="1:8" ht="84">
      <c r="A21" s="217"/>
      <c r="B21" s="40" t="s">
        <v>105</v>
      </c>
      <c r="C21" s="71" t="s">
        <v>106</v>
      </c>
      <c r="D21" s="49">
        <v>250000</v>
      </c>
      <c r="E21" s="43">
        <f>$E$7*D21</f>
        <v>276270.32223191822</v>
      </c>
      <c r="F21" s="184">
        <f t="shared" si="1"/>
        <v>301944.31262388633</v>
      </c>
      <c r="G21" s="204">
        <f t="shared" si="2"/>
        <v>311994.84925225878</v>
      </c>
      <c r="H21" s="188" t="s">
        <v>133</v>
      </c>
    </row>
    <row r="22" spans="1:8" ht="48.75" customHeight="1">
      <c r="A22" s="159">
        <v>8</v>
      </c>
      <c r="B22" s="104" t="s">
        <v>108</v>
      </c>
      <c r="C22" s="46" t="s">
        <v>46</v>
      </c>
      <c r="D22" s="47">
        <v>100000</v>
      </c>
      <c r="E22" s="160">
        <f>$E$7*D22</f>
        <v>110508.12889276729</v>
      </c>
      <c r="F22" s="182">
        <f t="shared" si="1"/>
        <v>120777.72504955453</v>
      </c>
      <c r="G22" s="204">
        <f t="shared" si="2"/>
        <v>124797.93970090352</v>
      </c>
      <c r="H22" s="189" t="s">
        <v>136</v>
      </c>
    </row>
    <row r="23" spans="1:8" ht="15.75" customHeight="1">
      <c r="A23" s="155"/>
      <c r="B23" s="155" t="s">
        <v>134</v>
      </c>
      <c r="C23" s="155"/>
      <c r="D23" s="155"/>
      <c r="E23" s="155"/>
      <c r="F23" s="176"/>
      <c r="G23" s="176"/>
      <c r="H23" s="190"/>
    </row>
    <row r="24" spans="1:8" ht="36">
      <c r="A24" s="161">
        <v>9</v>
      </c>
      <c r="B24" s="162" t="s">
        <v>135</v>
      </c>
      <c r="C24" s="252" t="s">
        <v>47</v>
      </c>
      <c r="D24" s="43">
        <v>500000</v>
      </c>
      <c r="E24" s="43">
        <f>$E$7*D24</f>
        <v>552540.64446383645</v>
      </c>
      <c r="F24" s="184">
        <f t="shared" si="1"/>
        <v>603888.62524777267</v>
      </c>
      <c r="G24" s="204">
        <f t="shared" si="2"/>
        <v>623989.69850451755</v>
      </c>
      <c r="H24" s="254" t="s">
        <v>137</v>
      </c>
    </row>
    <row r="25" spans="1:8" ht="108">
      <c r="A25" s="91">
        <v>9.1</v>
      </c>
      <c r="B25" s="90" t="s">
        <v>138</v>
      </c>
      <c r="C25" s="253"/>
      <c r="D25" s="44">
        <v>1000000</v>
      </c>
      <c r="E25" s="43">
        <f>$E$7*D25</f>
        <v>1105081.2889276729</v>
      </c>
      <c r="F25" s="184">
        <f t="shared" si="1"/>
        <v>1207777.2504955453</v>
      </c>
      <c r="G25" s="204">
        <f t="shared" si="2"/>
        <v>1247979.3970090351</v>
      </c>
      <c r="H25" s="255"/>
    </row>
    <row r="26" spans="1:8" ht="27" customHeight="1">
      <c r="A26" s="92"/>
      <c r="B26" s="93" t="s">
        <v>139</v>
      </c>
      <c r="C26" s="123"/>
      <c r="D26" s="89"/>
      <c r="E26" s="89"/>
      <c r="F26" s="92"/>
      <c r="G26" s="204">
        <f t="shared" si="2"/>
        <v>0</v>
      </c>
      <c r="H26" s="191"/>
    </row>
    <row r="27" spans="1:8" ht="36">
      <c r="A27" s="10">
        <v>10</v>
      </c>
      <c r="B27" s="94" t="s">
        <v>140</v>
      </c>
      <c r="C27" s="45" t="s">
        <v>141</v>
      </c>
      <c r="D27" s="44">
        <v>400000</v>
      </c>
      <c r="E27" s="44">
        <f>$E$7*D27</f>
        <v>442032.51557106915</v>
      </c>
      <c r="F27" s="179">
        <f t="shared" ref="F27:F52" si="3">$F$7*E27</f>
        <v>483110.90019821812</v>
      </c>
      <c r="G27" s="204">
        <f t="shared" si="2"/>
        <v>499191.75880361407</v>
      </c>
      <c r="H27" s="186" t="s">
        <v>109</v>
      </c>
    </row>
    <row r="28" spans="1:8" ht="35.25" customHeight="1">
      <c r="A28" s="10">
        <v>11</v>
      </c>
      <c r="B28" s="90" t="s">
        <v>142</v>
      </c>
      <c r="C28" s="52">
        <v>41030</v>
      </c>
      <c r="D28" s="44">
        <v>40000</v>
      </c>
      <c r="E28" s="44">
        <f>$E$7*D28</f>
        <v>44203.251557106916</v>
      </c>
      <c r="F28" s="179">
        <f t="shared" si="3"/>
        <v>48311.090019821815</v>
      </c>
      <c r="G28" s="204">
        <f t="shared" si="2"/>
        <v>49919.175880361407</v>
      </c>
      <c r="H28" s="186" t="s">
        <v>109</v>
      </c>
    </row>
    <row r="29" spans="1:8" ht="24">
      <c r="A29" s="11">
        <v>12</v>
      </c>
      <c r="B29" s="51" t="s">
        <v>143</v>
      </c>
      <c r="C29" s="42" t="s">
        <v>48</v>
      </c>
      <c r="D29" s="44">
        <v>40000</v>
      </c>
      <c r="E29" s="44">
        <f>$E$7*D29</f>
        <v>44203.251557106916</v>
      </c>
      <c r="F29" s="179">
        <f t="shared" si="3"/>
        <v>48311.090019821815</v>
      </c>
      <c r="G29" s="204">
        <f t="shared" si="2"/>
        <v>49919.175880361407</v>
      </c>
      <c r="H29" s="186" t="s">
        <v>109</v>
      </c>
    </row>
    <row r="30" spans="1:8">
      <c r="A30" s="12">
        <v>13</v>
      </c>
      <c r="B30" s="51" t="s">
        <v>49</v>
      </c>
      <c r="C30" s="45" t="s">
        <v>153</v>
      </c>
      <c r="D30" s="44">
        <v>400000</v>
      </c>
      <c r="E30" s="44">
        <f>$E$7*D30</f>
        <v>442032.51557106915</v>
      </c>
      <c r="F30" s="179">
        <f t="shared" si="3"/>
        <v>483110.90019821812</v>
      </c>
      <c r="G30" s="204">
        <f t="shared" si="2"/>
        <v>499191.75880361407</v>
      </c>
      <c r="H30" s="206" t="s">
        <v>110</v>
      </c>
    </row>
    <row r="31" spans="1:8" ht="27" customHeight="1">
      <c r="A31" s="92"/>
      <c r="B31" s="92" t="s">
        <v>1</v>
      </c>
      <c r="C31" s="123"/>
      <c r="D31" s="89"/>
      <c r="E31" s="89"/>
      <c r="F31" s="92"/>
      <c r="G31" s="92"/>
      <c r="H31" s="191"/>
    </row>
    <row r="32" spans="1:8" ht="36">
      <c r="A32" s="6">
        <v>14</v>
      </c>
      <c r="B32" s="51" t="s">
        <v>144</v>
      </c>
      <c r="C32" s="45" t="s">
        <v>152</v>
      </c>
      <c r="D32" s="98">
        <v>40000</v>
      </c>
      <c r="E32" s="44">
        <f>$E$7*D32</f>
        <v>44203.251557106916</v>
      </c>
      <c r="F32" s="179">
        <f t="shared" si="3"/>
        <v>48311.090019821815</v>
      </c>
      <c r="G32" s="204">
        <f t="shared" si="2"/>
        <v>49919.175880361407</v>
      </c>
      <c r="H32" s="186" t="s">
        <v>109</v>
      </c>
    </row>
    <row r="33" spans="1:8" ht="12.75" customHeight="1">
      <c r="A33" s="13"/>
      <c r="B33" s="13" t="s">
        <v>2</v>
      </c>
      <c r="C33" s="125"/>
      <c r="D33" s="74"/>
      <c r="E33" s="74"/>
      <c r="F33" s="74"/>
      <c r="G33" s="74"/>
      <c r="H33" s="107"/>
    </row>
    <row r="34" spans="1:8" ht="36">
      <c r="A34" s="11">
        <v>15</v>
      </c>
      <c r="B34" s="51" t="s">
        <v>146</v>
      </c>
      <c r="C34" s="42" t="s">
        <v>151</v>
      </c>
      <c r="D34" s="95">
        <v>400000</v>
      </c>
      <c r="E34" s="95">
        <f>$E$7*D34</f>
        <v>442032.51557106915</v>
      </c>
      <c r="F34" s="185">
        <f t="shared" si="3"/>
        <v>483110.90019821812</v>
      </c>
      <c r="G34" s="204">
        <f t="shared" si="2"/>
        <v>499191.75880361407</v>
      </c>
      <c r="H34" s="186" t="s">
        <v>147</v>
      </c>
    </row>
    <row r="35" spans="1:8" ht="36">
      <c r="A35" s="6">
        <v>16</v>
      </c>
      <c r="B35" s="51" t="s">
        <v>145</v>
      </c>
      <c r="C35" s="45">
        <v>17.3</v>
      </c>
      <c r="D35" s="95">
        <v>4000000</v>
      </c>
      <c r="E35" s="95">
        <f t="shared" ref="E35:E52" si="4">$E$7*D35</f>
        <v>4420325.1557106916</v>
      </c>
      <c r="F35" s="185">
        <f t="shared" si="3"/>
        <v>4831109.0019821813</v>
      </c>
      <c r="G35" s="204">
        <f t="shared" si="2"/>
        <v>4991917.5880361404</v>
      </c>
      <c r="H35" s="193" t="s">
        <v>128</v>
      </c>
    </row>
    <row r="36" spans="1:8" ht="48">
      <c r="A36" s="6">
        <v>17</v>
      </c>
      <c r="B36" s="51" t="s">
        <v>148</v>
      </c>
      <c r="C36" s="45">
        <v>17.5</v>
      </c>
      <c r="D36" s="95">
        <v>400000</v>
      </c>
      <c r="E36" s="95">
        <f t="shared" si="4"/>
        <v>442032.51557106915</v>
      </c>
      <c r="F36" s="185">
        <f t="shared" si="3"/>
        <v>483110.90019821812</v>
      </c>
      <c r="G36" s="204">
        <f t="shared" si="2"/>
        <v>499191.75880361407</v>
      </c>
      <c r="H36" s="186" t="s">
        <v>149</v>
      </c>
    </row>
    <row r="37" spans="1:8" ht="24">
      <c r="A37" s="2">
        <v>18</v>
      </c>
      <c r="B37" s="51" t="s">
        <v>150</v>
      </c>
      <c r="C37" s="45">
        <v>17.7</v>
      </c>
      <c r="D37" s="99">
        <v>400000</v>
      </c>
      <c r="E37" s="95">
        <f t="shared" si="4"/>
        <v>442032.51557106915</v>
      </c>
      <c r="F37" s="185">
        <f t="shared" si="3"/>
        <v>483110.90019821812</v>
      </c>
      <c r="G37" s="204">
        <f t="shared" si="2"/>
        <v>499191.75880361407</v>
      </c>
      <c r="H37" s="186" t="s">
        <v>109</v>
      </c>
    </row>
    <row r="38" spans="1:8">
      <c r="A38" s="14"/>
      <c r="B38" s="14" t="s">
        <v>3</v>
      </c>
      <c r="C38" s="126"/>
      <c r="D38" s="53"/>
      <c r="E38" s="53"/>
      <c r="F38" s="53"/>
      <c r="G38" s="53"/>
      <c r="H38" s="109"/>
    </row>
    <row r="39" spans="1:8" ht="24">
      <c r="A39" s="1">
        <v>19</v>
      </c>
      <c r="B39" s="72" t="s">
        <v>95</v>
      </c>
      <c r="C39" s="45">
        <v>18.100000000000001</v>
      </c>
      <c r="D39" s="101">
        <v>400000</v>
      </c>
      <c r="E39" s="101">
        <f t="shared" si="4"/>
        <v>442032.51557106915</v>
      </c>
      <c r="F39" s="180">
        <f t="shared" si="3"/>
        <v>483110.90019821812</v>
      </c>
      <c r="G39" s="204">
        <f t="shared" si="2"/>
        <v>499191.75880361407</v>
      </c>
      <c r="H39" s="186" t="s">
        <v>111</v>
      </c>
    </row>
    <row r="40" spans="1:8" ht="12.75" customHeight="1">
      <c r="A40" s="16">
        <v>20</v>
      </c>
      <c r="B40" s="72" t="s">
        <v>96</v>
      </c>
      <c r="C40" s="52">
        <v>43101</v>
      </c>
      <c r="D40" s="102">
        <v>400000</v>
      </c>
      <c r="E40" s="101">
        <f t="shared" si="4"/>
        <v>442032.51557106915</v>
      </c>
      <c r="F40" s="180">
        <f t="shared" si="3"/>
        <v>483110.90019821812</v>
      </c>
      <c r="G40" s="204">
        <f t="shared" si="2"/>
        <v>499191.75880361407</v>
      </c>
      <c r="H40" s="192" t="s">
        <v>109</v>
      </c>
    </row>
    <row r="41" spans="1:8" ht="36">
      <c r="A41" s="1">
        <v>21</v>
      </c>
      <c r="B41" s="72" t="s">
        <v>107</v>
      </c>
      <c r="C41" s="45">
        <v>18.7</v>
      </c>
      <c r="D41" s="101">
        <v>400000</v>
      </c>
      <c r="E41" s="101">
        <f t="shared" si="4"/>
        <v>442032.51557106915</v>
      </c>
      <c r="F41" s="180">
        <f t="shared" si="3"/>
        <v>483110.90019821812</v>
      </c>
      <c r="G41" s="204">
        <f t="shared" si="2"/>
        <v>499191.75880361407</v>
      </c>
      <c r="H41" s="193" t="s">
        <v>121</v>
      </c>
    </row>
    <row r="42" spans="1:8">
      <c r="A42" s="14"/>
      <c r="B42" s="14" t="s">
        <v>4</v>
      </c>
      <c r="C42" s="126"/>
      <c r="D42" s="53"/>
      <c r="E42" s="53"/>
      <c r="F42" s="53"/>
      <c r="G42" s="53"/>
      <c r="H42" s="109"/>
    </row>
    <row r="43" spans="1:8" ht="36">
      <c r="A43" s="1">
        <v>22</v>
      </c>
      <c r="B43" s="103" t="s">
        <v>154</v>
      </c>
      <c r="C43" s="45">
        <v>25.5</v>
      </c>
      <c r="D43" s="101">
        <v>40000</v>
      </c>
      <c r="E43" s="101">
        <f t="shared" si="4"/>
        <v>44203.251557106916</v>
      </c>
      <c r="F43" s="180">
        <f t="shared" si="3"/>
        <v>48311.090019821815</v>
      </c>
      <c r="G43" s="204">
        <f t="shared" si="2"/>
        <v>49919.175880361407</v>
      </c>
      <c r="H43" s="186" t="s">
        <v>109</v>
      </c>
    </row>
    <row r="44" spans="1:8" ht="48">
      <c r="A44" s="222">
        <v>23</v>
      </c>
      <c r="B44" s="51" t="s">
        <v>155</v>
      </c>
      <c r="C44" s="71" t="s">
        <v>97</v>
      </c>
      <c r="D44" s="101">
        <v>400000</v>
      </c>
      <c r="E44" s="101">
        <f t="shared" si="4"/>
        <v>442032.51557106915</v>
      </c>
      <c r="F44" s="180">
        <f t="shared" si="3"/>
        <v>483110.90019821812</v>
      </c>
      <c r="G44" s="204">
        <f t="shared" si="2"/>
        <v>499191.75880361407</v>
      </c>
      <c r="H44" s="186" t="s">
        <v>156</v>
      </c>
    </row>
    <row r="45" spans="1:8" ht="36">
      <c r="A45" s="223"/>
      <c r="B45" s="40" t="s">
        <v>157</v>
      </c>
      <c r="C45" s="54">
        <v>25.3</v>
      </c>
      <c r="D45" s="101">
        <v>40000</v>
      </c>
      <c r="E45" s="101">
        <f t="shared" si="4"/>
        <v>44203.251557106916</v>
      </c>
      <c r="F45" s="180">
        <f t="shared" si="3"/>
        <v>48311.090019821815</v>
      </c>
      <c r="G45" s="204">
        <f t="shared" si="2"/>
        <v>49919.175880361407</v>
      </c>
      <c r="H45" s="194" t="s">
        <v>112</v>
      </c>
    </row>
    <row r="46" spans="1:8" ht="48">
      <c r="A46" s="17">
        <v>24</v>
      </c>
      <c r="B46" s="55" t="s">
        <v>163</v>
      </c>
      <c r="C46" s="56">
        <v>25.1</v>
      </c>
      <c r="D46" s="101">
        <v>400000</v>
      </c>
      <c r="E46" s="101">
        <f t="shared" si="4"/>
        <v>442032.51557106915</v>
      </c>
      <c r="F46" s="180">
        <f t="shared" si="3"/>
        <v>483110.90019821812</v>
      </c>
      <c r="G46" s="204">
        <f t="shared" si="2"/>
        <v>499191.75880361407</v>
      </c>
      <c r="H46" s="186" t="s">
        <v>122</v>
      </c>
    </row>
    <row r="47" spans="1:8" ht="36">
      <c r="A47" s="1">
        <v>25</v>
      </c>
      <c r="B47" s="51" t="s">
        <v>162</v>
      </c>
      <c r="C47" s="57">
        <v>25.1</v>
      </c>
      <c r="D47" s="101">
        <v>40000</v>
      </c>
      <c r="E47" s="101">
        <f t="shared" si="4"/>
        <v>44203.251557106916</v>
      </c>
      <c r="F47" s="180">
        <f t="shared" si="3"/>
        <v>48311.090019821815</v>
      </c>
      <c r="G47" s="204">
        <f t="shared" si="2"/>
        <v>49919.175880361407</v>
      </c>
      <c r="H47" s="186" t="s">
        <v>109</v>
      </c>
    </row>
    <row r="48" spans="1:8" ht="48">
      <c r="A48" s="1">
        <v>26</v>
      </c>
      <c r="B48" s="72" t="s">
        <v>98</v>
      </c>
      <c r="C48" s="45">
        <v>25.1</v>
      </c>
      <c r="D48" s="101">
        <v>400000</v>
      </c>
      <c r="E48" s="101">
        <f t="shared" si="4"/>
        <v>442032.51557106915</v>
      </c>
      <c r="F48" s="180">
        <f t="shared" si="3"/>
        <v>483110.90019821812</v>
      </c>
      <c r="G48" s="204">
        <f t="shared" si="2"/>
        <v>499191.75880361407</v>
      </c>
      <c r="H48" s="186" t="s">
        <v>161</v>
      </c>
    </row>
    <row r="49" spans="1:8" ht="36">
      <c r="A49" s="18">
        <v>27</v>
      </c>
      <c r="B49" s="75" t="s">
        <v>50</v>
      </c>
      <c r="C49" s="76">
        <v>25.5</v>
      </c>
      <c r="D49" s="101">
        <v>40000</v>
      </c>
      <c r="E49" s="101">
        <f t="shared" si="4"/>
        <v>44203.251557106916</v>
      </c>
      <c r="F49" s="180">
        <f t="shared" si="3"/>
        <v>48311.090019821815</v>
      </c>
      <c r="G49" s="204">
        <f t="shared" si="2"/>
        <v>49919.175880361407</v>
      </c>
      <c r="H49" s="186" t="s">
        <v>159</v>
      </c>
    </row>
    <row r="50" spans="1:8" ht="60">
      <c r="A50" s="7">
        <v>28</v>
      </c>
      <c r="B50" s="104" t="s">
        <v>158</v>
      </c>
      <c r="C50" s="105">
        <v>25.14</v>
      </c>
      <c r="D50" s="101">
        <v>400000</v>
      </c>
      <c r="E50" s="47">
        <f t="shared" si="4"/>
        <v>442032.51557106915</v>
      </c>
      <c r="F50" s="181">
        <f t="shared" si="3"/>
        <v>483110.90019821812</v>
      </c>
      <c r="G50" s="204">
        <f t="shared" si="2"/>
        <v>499191.75880361407</v>
      </c>
      <c r="H50" s="186" t="s">
        <v>160</v>
      </c>
    </row>
    <row r="51" spans="1:8">
      <c r="A51" s="19"/>
      <c r="B51" s="19" t="s">
        <v>5</v>
      </c>
      <c r="C51" s="126"/>
      <c r="D51" s="53"/>
      <c r="E51" s="53"/>
      <c r="F51" s="53"/>
      <c r="G51" s="53"/>
      <c r="H51" s="109"/>
    </row>
    <row r="52" spans="1:8" ht="48">
      <c r="A52" s="6">
        <v>29</v>
      </c>
      <c r="B52" s="51" t="s">
        <v>164</v>
      </c>
      <c r="C52" s="45">
        <v>46.6</v>
      </c>
      <c r="D52" s="101">
        <v>4000000</v>
      </c>
      <c r="E52" s="47">
        <f t="shared" si="4"/>
        <v>4420325.1557106916</v>
      </c>
      <c r="F52" s="181">
        <f t="shared" si="3"/>
        <v>4831109.0019821813</v>
      </c>
      <c r="G52" s="204">
        <f t="shared" si="2"/>
        <v>4991917.5880361404</v>
      </c>
      <c r="H52" s="186" t="s">
        <v>165</v>
      </c>
    </row>
    <row r="53" spans="1:8" ht="48">
      <c r="A53" s="6">
        <v>30</v>
      </c>
      <c r="B53" s="51" t="s">
        <v>168</v>
      </c>
      <c r="C53" s="52">
        <v>53480</v>
      </c>
      <c r="D53" s="101">
        <v>4000000</v>
      </c>
      <c r="E53" s="47">
        <f t="shared" ref="E53" si="5">$E$7*D53</f>
        <v>4420325.1557106916</v>
      </c>
      <c r="F53" s="181">
        <f t="shared" ref="F53" si="6">$F$7*E53</f>
        <v>4831109.0019821813</v>
      </c>
      <c r="G53" s="204">
        <f t="shared" si="2"/>
        <v>4991917.5880361404</v>
      </c>
      <c r="H53" s="186" t="s">
        <v>167</v>
      </c>
    </row>
    <row r="54" spans="1:8">
      <c r="A54" s="20"/>
      <c r="B54" s="20" t="s">
        <v>6</v>
      </c>
      <c r="C54" s="127"/>
      <c r="D54" s="77"/>
      <c r="E54" s="77"/>
      <c r="F54" s="77"/>
      <c r="G54" s="77"/>
      <c r="H54" s="110"/>
    </row>
    <row r="55" spans="1:8" ht="36">
      <c r="A55" s="216">
        <v>31</v>
      </c>
      <c r="B55" s="220" t="s">
        <v>166</v>
      </c>
      <c r="C55" s="218" t="s">
        <v>172</v>
      </c>
      <c r="D55" s="101">
        <v>40000</v>
      </c>
      <c r="E55" s="47">
        <f t="shared" ref="E55:E57" si="7">$E$7*D55</f>
        <v>44203.251557106916</v>
      </c>
      <c r="F55" s="181">
        <f t="shared" ref="F55:F57" si="8">$F$7*E55</f>
        <v>48311.090019821815</v>
      </c>
      <c r="G55" s="204">
        <f t="shared" si="2"/>
        <v>49919.175880361407</v>
      </c>
      <c r="H55" s="186" t="s">
        <v>113</v>
      </c>
    </row>
    <row r="56" spans="1:8" ht="48">
      <c r="A56" s="217"/>
      <c r="B56" s="221"/>
      <c r="C56" s="219"/>
      <c r="D56" s="101">
        <v>4000000</v>
      </c>
      <c r="E56" s="47">
        <f t="shared" si="7"/>
        <v>4420325.1557106916</v>
      </c>
      <c r="F56" s="181">
        <f t="shared" si="8"/>
        <v>4831109.0019821813</v>
      </c>
      <c r="G56" s="204">
        <f t="shared" si="2"/>
        <v>4991917.5880361404</v>
      </c>
      <c r="H56" s="186" t="s">
        <v>169</v>
      </c>
    </row>
    <row r="57" spans="1:8" ht="24">
      <c r="A57" s="6">
        <v>32</v>
      </c>
      <c r="B57" s="51" t="s">
        <v>170</v>
      </c>
      <c r="C57" s="57" t="s">
        <v>173</v>
      </c>
      <c r="D57" s="101">
        <v>40000</v>
      </c>
      <c r="E57" s="47">
        <f t="shared" si="7"/>
        <v>44203.251557106916</v>
      </c>
      <c r="F57" s="181">
        <f t="shared" si="8"/>
        <v>48311.090019821815</v>
      </c>
      <c r="G57" s="204">
        <f t="shared" si="2"/>
        <v>49919.175880361407</v>
      </c>
      <c r="H57" s="186" t="s">
        <v>109</v>
      </c>
    </row>
    <row r="58" spans="1:8" ht="24">
      <c r="A58" s="6">
        <v>33</v>
      </c>
      <c r="B58" s="51" t="s">
        <v>171</v>
      </c>
      <c r="C58" s="45" t="s">
        <v>174</v>
      </c>
      <c r="D58" s="101">
        <v>40000</v>
      </c>
      <c r="E58" s="47">
        <f t="shared" ref="E58" si="9">$E$7*D58</f>
        <v>44203.251557106916</v>
      </c>
      <c r="F58" s="181">
        <f t="shared" ref="F58" si="10">$F$7*E58</f>
        <v>48311.090019821815</v>
      </c>
      <c r="G58" s="204">
        <f t="shared" si="2"/>
        <v>49919.175880361407</v>
      </c>
      <c r="H58" s="186" t="s">
        <v>110</v>
      </c>
    </row>
    <row r="59" spans="1:8" ht="36">
      <c r="A59" s="6">
        <v>34</v>
      </c>
      <c r="B59" s="70" t="s">
        <v>51</v>
      </c>
      <c r="C59" s="57" t="s">
        <v>173</v>
      </c>
      <c r="D59" s="101">
        <v>400000</v>
      </c>
      <c r="E59" s="47">
        <f t="shared" ref="E59" si="11">$E$7*D59</f>
        <v>442032.51557106915</v>
      </c>
      <c r="F59" s="181">
        <f t="shared" ref="F59" si="12">$F$7*E59</f>
        <v>483110.90019821812</v>
      </c>
      <c r="G59" s="204">
        <f t="shared" si="2"/>
        <v>499191.75880361407</v>
      </c>
      <c r="H59" s="186" t="s">
        <v>175</v>
      </c>
    </row>
    <row r="60" spans="1:8" ht="60">
      <c r="A60" s="6">
        <v>35</v>
      </c>
      <c r="B60" s="70" t="s">
        <v>176</v>
      </c>
      <c r="C60" s="57" t="s">
        <v>177</v>
      </c>
      <c r="D60" s="101">
        <v>400000</v>
      </c>
      <c r="E60" s="47">
        <f t="shared" ref="E60" si="13">$E$7*D60</f>
        <v>442032.51557106915</v>
      </c>
      <c r="F60" s="181">
        <f t="shared" ref="F60" si="14">$F$7*E60</f>
        <v>483110.90019821812</v>
      </c>
      <c r="G60" s="204">
        <f t="shared" si="2"/>
        <v>499191.75880361407</v>
      </c>
      <c r="H60" s="186" t="s">
        <v>178</v>
      </c>
    </row>
    <row r="61" spans="1:8" ht="36">
      <c r="A61" s="18">
        <v>36</v>
      </c>
      <c r="B61" s="75" t="s">
        <v>179</v>
      </c>
      <c r="C61" s="58" t="s">
        <v>52</v>
      </c>
      <c r="D61" s="101">
        <v>40000</v>
      </c>
      <c r="E61" s="47">
        <f t="shared" ref="E61" si="15">$E$7*D61</f>
        <v>44203.251557106916</v>
      </c>
      <c r="F61" s="181">
        <f t="shared" ref="F61" si="16">$F$7*E61</f>
        <v>48311.090019821815</v>
      </c>
      <c r="G61" s="204">
        <f t="shared" si="2"/>
        <v>49919.175880361407</v>
      </c>
      <c r="H61" s="186" t="s">
        <v>180</v>
      </c>
    </row>
    <row r="62" spans="1:8" ht="48">
      <c r="A62" s="21">
        <v>37</v>
      </c>
      <c r="B62" s="59" t="s">
        <v>181</v>
      </c>
      <c r="C62" s="60" t="s">
        <v>53</v>
      </c>
      <c r="D62" s="101">
        <v>400000</v>
      </c>
      <c r="E62" s="47">
        <f t="shared" ref="E62" si="17">$E$7*D62</f>
        <v>442032.51557106915</v>
      </c>
      <c r="F62" s="181">
        <f t="shared" ref="F62" si="18">$F$7*E62</f>
        <v>483110.90019821812</v>
      </c>
      <c r="G62" s="204">
        <f t="shared" si="2"/>
        <v>499191.75880361407</v>
      </c>
      <c r="H62" s="195" t="s">
        <v>182</v>
      </c>
    </row>
    <row r="63" spans="1:8" ht="36">
      <c r="A63" s="22">
        <v>38</v>
      </c>
      <c r="B63" s="79" t="s">
        <v>183</v>
      </c>
      <c r="C63" s="78" t="s">
        <v>184</v>
      </c>
      <c r="D63" s="101">
        <v>4000000</v>
      </c>
      <c r="E63" s="47">
        <f t="shared" ref="E63" si="19">$E$7*D63</f>
        <v>4420325.1557106916</v>
      </c>
      <c r="F63" s="181">
        <f t="shared" ref="F63" si="20">$F$7*E63</f>
        <v>4831109.0019821813</v>
      </c>
      <c r="G63" s="204">
        <f t="shared" si="2"/>
        <v>4991917.5880361404</v>
      </c>
      <c r="H63" s="196" t="s">
        <v>185</v>
      </c>
    </row>
    <row r="64" spans="1:8" ht="48">
      <c r="A64" s="6">
        <v>39</v>
      </c>
      <c r="B64" s="41" t="s">
        <v>187</v>
      </c>
      <c r="C64" s="45">
        <v>62.3</v>
      </c>
      <c r="D64" s="101">
        <v>4000000</v>
      </c>
      <c r="E64" s="47">
        <f t="shared" ref="E64" si="21">$E$7*D64</f>
        <v>4420325.1557106916</v>
      </c>
      <c r="F64" s="181">
        <f t="shared" ref="F64" si="22">$F$7*E64</f>
        <v>4831109.0019821813</v>
      </c>
      <c r="G64" s="204">
        <f t="shared" si="2"/>
        <v>4991917.5880361404</v>
      </c>
      <c r="H64" s="196" t="s">
        <v>186</v>
      </c>
    </row>
    <row r="65" spans="1:8" ht="58.5" customHeight="1">
      <c r="A65" s="18">
        <v>40</v>
      </c>
      <c r="B65" s="75" t="s">
        <v>188</v>
      </c>
      <c r="C65" s="56" t="s">
        <v>190</v>
      </c>
      <c r="D65" s="101">
        <v>4000000</v>
      </c>
      <c r="E65" s="47">
        <f t="shared" ref="E65" si="23">$E$7*D65</f>
        <v>4420325.1557106916</v>
      </c>
      <c r="F65" s="181">
        <f t="shared" ref="F65" si="24">$F$7*E65</f>
        <v>4831109.0019821813</v>
      </c>
      <c r="G65" s="204">
        <f t="shared" si="2"/>
        <v>4991917.5880361404</v>
      </c>
      <c r="H65" s="197" t="s">
        <v>129</v>
      </c>
    </row>
    <row r="66" spans="1:8" ht="24">
      <c r="A66" s="6">
        <v>41</v>
      </c>
      <c r="B66" s="51" t="s">
        <v>189</v>
      </c>
      <c r="C66" s="57" t="s">
        <v>191</v>
      </c>
      <c r="D66" s="101">
        <v>40000</v>
      </c>
      <c r="E66" s="47">
        <f t="shared" ref="E66" si="25">$E$7*D66</f>
        <v>44203.251557106916</v>
      </c>
      <c r="F66" s="181">
        <f t="shared" ref="F66" si="26">$F$7*E66</f>
        <v>48311.090019821815</v>
      </c>
      <c r="G66" s="204">
        <f t="shared" si="2"/>
        <v>49919.175880361407</v>
      </c>
      <c r="H66" s="186" t="s">
        <v>109</v>
      </c>
    </row>
    <row r="67" spans="1:8">
      <c r="A67" s="19"/>
      <c r="B67" s="19" t="s">
        <v>7</v>
      </c>
      <c r="C67" s="126"/>
      <c r="D67" s="53"/>
      <c r="E67" s="53"/>
      <c r="F67" s="53"/>
      <c r="G67" s="53"/>
      <c r="H67" s="109"/>
    </row>
    <row r="68" spans="1:8" ht="36">
      <c r="A68" s="6">
        <v>42</v>
      </c>
      <c r="B68" s="51" t="s">
        <v>192</v>
      </c>
      <c r="C68" s="42" t="s">
        <v>54</v>
      </c>
      <c r="D68" s="101">
        <v>4000000</v>
      </c>
      <c r="E68" s="47">
        <f t="shared" ref="E68" si="27">$E$7*D68</f>
        <v>4420325.1557106916</v>
      </c>
      <c r="F68" s="181">
        <f t="shared" ref="F68" si="28">$F$7*E68</f>
        <v>4831109.0019821813</v>
      </c>
      <c r="G68" s="204">
        <f t="shared" si="2"/>
        <v>4991917.5880361404</v>
      </c>
      <c r="H68" s="186" t="s">
        <v>109</v>
      </c>
    </row>
    <row r="69" spans="1:8" ht="36">
      <c r="A69" s="21">
        <v>43</v>
      </c>
      <c r="B69" s="59" t="s">
        <v>193</v>
      </c>
      <c r="C69" s="60" t="s">
        <v>55</v>
      </c>
      <c r="D69" s="101">
        <v>400000</v>
      </c>
      <c r="E69" s="47">
        <f t="shared" ref="E69" si="29">$E$7*D69</f>
        <v>442032.51557106915</v>
      </c>
      <c r="F69" s="181">
        <f t="shared" ref="F69" si="30">$F$7*E69</f>
        <v>483110.90019821812</v>
      </c>
      <c r="G69" s="204">
        <f t="shared" si="2"/>
        <v>499191.75880361407</v>
      </c>
      <c r="H69" s="195" t="s">
        <v>194</v>
      </c>
    </row>
    <row r="70" spans="1:8" ht="24">
      <c r="A70" s="22">
        <v>44</v>
      </c>
      <c r="B70" s="79" t="s">
        <v>195</v>
      </c>
      <c r="C70" s="62" t="s">
        <v>56</v>
      </c>
      <c r="D70" s="101">
        <v>200000</v>
      </c>
      <c r="E70" s="47">
        <f t="shared" ref="E70" si="31">$E$7*D70</f>
        <v>221016.25778553457</v>
      </c>
      <c r="F70" s="181">
        <f t="shared" ref="F70" si="32">$F$7*E70</f>
        <v>241555.45009910906</v>
      </c>
      <c r="G70" s="204">
        <f t="shared" si="2"/>
        <v>249595.87940180703</v>
      </c>
      <c r="H70" s="196" t="s">
        <v>196</v>
      </c>
    </row>
    <row r="71" spans="1:8" ht="24">
      <c r="A71" s="12">
        <v>45</v>
      </c>
      <c r="B71" s="51" t="s">
        <v>197</v>
      </c>
      <c r="C71" s="45" t="s">
        <v>198</v>
      </c>
      <c r="D71" s="101">
        <v>200000</v>
      </c>
      <c r="E71" s="47">
        <f t="shared" ref="E71" si="33">$E$7*D71</f>
        <v>221016.25778553457</v>
      </c>
      <c r="F71" s="181">
        <f t="shared" ref="F71" si="34">$F$7*E71</f>
        <v>241555.45009910906</v>
      </c>
      <c r="G71" s="204">
        <f t="shared" si="2"/>
        <v>249595.87940180703</v>
      </c>
      <c r="H71" s="186" t="s">
        <v>109</v>
      </c>
    </row>
    <row r="72" spans="1:8">
      <c r="A72" s="19"/>
      <c r="B72" s="19" t="s">
        <v>8</v>
      </c>
      <c r="C72" s="126"/>
      <c r="D72" s="53"/>
      <c r="E72" s="53"/>
      <c r="F72" s="53"/>
      <c r="G72" s="204">
        <f t="shared" si="2"/>
        <v>0</v>
      </c>
      <c r="H72" s="111"/>
    </row>
    <row r="73" spans="1:8" ht="48">
      <c r="A73" s="6">
        <v>46</v>
      </c>
      <c r="B73" s="51" t="s">
        <v>199</v>
      </c>
      <c r="C73" s="42" t="s">
        <v>200</v>
      </c>
      <c r="D73" s="101">
        <v>4000000</v>
      </c>
      <c r="E73" s="47">
        <f t="shared" ref="E73" si="35">$E$7*D73</f>
        <v>4420325.1557106916</v>
      </c>
      <c r="F73" s="181">
        <f t="shared" ref="F73" si="36">$F$7*E73</f>
        <v>4831109.0019821813</v>
      </c>
      <c r="G73" s="204">
        <f t="shared" ref="G73:G135" si="37">G$7*F73</f>
        <v>4991917.5880361404</v>
      </c>
      <c r="H73" s="195" t="s">
        <v>201</v>
      </c>
    </row>
    <row r="74" spans="1:8" ht="37.5" customHeight="1">
      <c r="A74" s="6">
        <v>47</v>
      </c>
      <c r="B74" s="51" t="s">
        <v>202</v>
      </c>
      <c r="C74" s="52">
        <v>40299</v>
      </c>
      <c r="D74" s="101">
        <v>40000</v>
      </c>
      <c r="E74" s="47">
        <f t="shared" ref="E74" si="38">$E$7*D74</f>
        <v>44203.251557106916</v>
      </c>
      <c r="F74" s="181">
        <f t="shared" ref="F74" si="39">$F$7*E74</f>
        <v>48311.090019821815</v>
      </c>
      <c r="G74" s="204">
        <f t="shared" si="37"/>
        <v>49919.175880361407</v>
      </c>
      <c r="H74" s="186" t="s">
        <v>109</v>
      </c>
    </row>
    <row r="75" spans="1:8" ht="24">
      <c r="A75" s="6">
        <v>48</v>
      </c>
      <c r="B75" s="51" t="s">
        <v>203</v>
      </c>
      <c r="C75" s="52">
        <v>40300</v>
      </c>
      <c r="D75" s="101">
        <v>40000</v>
      </c>
      <c r="E75" s="47">
        <f t="shared" ref="E75" si="40">$E$7*D75</f>
        <v>44203.251557106916</v>
      </c>
      <c r="F75" s="181">
        <f t="shared" ref="F75" si="41">$F$7*E75</f>
        <v>48311.090019821815</v>
      </c>
      <c r="G75" s="204">
        <f t="shared" si="37"/>
        <v>49919.175880361407</v>
      </c>
      <c r="H75" s="186" t="s">
        <v>204</v>
      </c>
    </row>
    <row r="76" spans="1:8" ht="36">
      <c r="A76" s="6">
        <v>49</v>
      </c>
      <c r="B76" s="51" t="s">
        <v>205</v>
      </c>
      <c r="C76" s="45">
        <v>21.8</v>
      </c>
      <c r="D76" s="101">
        <v>200000</v>
      </c>
      <c r="E76" s="47">
        <f t="shared" ref="E76" si="42">$E$7*D76</f>
        <v>221016.25778553457</v>
      </c>
      <c r="F76" s="181">
        <f t="shared" ref="F76" si="43">$F$7*E76</f>
        <v>241555.45009910906</v>
      </c>
      <c r="G76" s="204">
        <f t="shared" si="37"/>
        <v>249595.87940180703</v>
      </c>
      <c r="H76" s="186" t="s">
        <v>109</v>
      </c>
    </row>
    <row r="77" spans="1:8">
      <c r="A77" s="9"/>
      <c r="B77" s="9" t="s">
        <v>9</v>
      </c>
      <c r="C77" s="125"/>
      <c r="D77" s="73"/>
      <c r="E77" s="73"/>
      <c r="F77" s="73"/>
      <c r="G77" s="73"/>
      <c r="H77" s="107"/>
    </row>
    <row r="78" spans="1:8" ht="36">
      <c r="A78" s="6">
        <v>50</v>
      </c>
      <c r="B78" s="115" t="s">
        <v>206</v>
      </c>
      <c r="C78" s="42" t="s">
        <v>57</v>
      </c>
      <c r="D78" s="101">
        <v>40000</v>
      </c>
      <c r="E78" s="47">
        <f t="shared" ref="E78" si="44">$E$7*D78</f>
        <v>44203.251557106916</v>
      </c>
      <c r="F78" s="181">
        <f t="shared" ref="F78" si="45">$F$7*E78</f>
        <v>48311.090019821815</v>
      </c>
      <c r="G78" s="204">
        <f t="shared" si="37"/>
        <v>49919.175880361407</v>
      </c>
      <c r="H78" s="186" t="s">
        <v>207</v>
      </c>
    </row>
    <row r="79" spans="1:8" ht="12.75" customHeight="1">
      <c r="A79" s="17">
        <v>51</v>
      </c>
      <c r="B79" s="55" t="s">
        <v>58</v>
      </c>
      <c r="C79" s="58" t="s">
        <v>57</v>
      </c>
      <c r="D79" s="101">
        <v>40000</v>
      </c>
      <c r="E79" s="47">
        <f t="shared" ref="E79" si="46">$E$7*D79</f>
        <v>44203.251557106916</v>
      </c>
      <c r="F79" s="181">
        <f t="shared" ref="F79" si="47">$F$7*E79</f>
        <v>48311.090019821815</v>
      </c>
      <c r="G79" s="204">
        <f t="shared" si="37"/>
        <v>49919.175880361407</v>
      </c>
      <c r="H79" s="198" t="s">
        <v>123</v>
      </c>
    </row>
    <row r="80" spans="1:8" ht="24">
      <c r="A80" s="222">
        <v>52</v>
      </c>
      <c r="B80" s="59" t="s">
        <v>209</v>
      </c>
      <c r="C80" s="60" t="s">
        <v>59</v>
      </c>
      <c r="D80" s="101">
        <v>40000</v>
      </c>
      <c r="E80" s="47">
        <f t="shared" ref="E80" si="48">$E$7*D80</f>
        <v>44203.251557106916</v>
      </c>
      <c r="F80" s="181">
        <f t="shared" ref="F80" si="49">$F$7*E80</f>
        <v>48311.090019821815</v>
      </c>
      <c r="G80" s="204">
        <f t="shared" si="37"/>
        <v>49919.175880361407</v>
      </c>
      <c r="H80" s="195" t="s">
        <v>208</v>
      </c>
    </row>
    <row r="81" spans="1:8" ht="36">
      <c r="A81" s="233"/>
      <c r="B81" s="81" t="s">
        <v>210</v>
      </c>
      <c r="C81" s="61" t="s">
        <v>60</v>
      </c>
      <c r="D81" s="101">
        <v>400000</v>
      </c>
      <c r="E81" s="47">
        <f t="shared" ref="E81" si="50">$E$7*D81</f>
        <v>442032.51557106915</v>
      </c>
      <c r="F81" s="181">
        <f t="shared" ref="F81" si="51">$F$7*E81</f>
        <v>483110.90019821812</v>
      </c>
      <c r="G81" s="204">
        <f t="shared" si="37"/>
        <v>499191.75880361407</v>
      </c>
      <c r="H81" s="199" t="s">
        <v>114</v>
      </c>
    </row>
    <row r="82" spans="1:8" ht="24">
      <c r="A82" s="24">
        <v>53</v>
      </c>
      <c r="B82" s="79" t="s">
        <v>211</v>
      </c>
      <c r="C82" s="62" t="s">
        <v>60</v>
      </c>
      <c r="D82" s="101">
        <v>400000</v>
      </c>
      <c r="E82" s="47">
        <f t="shared" ref="E82" si="52">$E$7*D82</f>
        <v>442032.51557106915</v>
      </c>
      <c r="F82" s="181">
        <f t="shared" ref="F82" si="53">$F$7*E82</f>
        <v>483110.90019821812</v>
      </c>
      <c r="G82" s="204">
        <f t="shared" si="37"/>
        <v>499191.75880361407</v>
      </c>
      <c r="H82" s="196" t="s">
        <v>114</v>
      </c>
    </row>
    <row r="83" spans="1:8" ht="36">
      <c r="A83" s="23">
        <v>54</v>
      </c>
      <c r="B83" s="59" t="s">
        <v>212</v>
      </c>
      <c r="C83" s="60" t="s">
        <v>57</v>
      </c>
      <c r="D83" s="101">
        <v>600000</v>
      </c>
      <c r="E83" s="47">
        <f t="shared" ref="E83" si="54">$E$7*D83</f>
        <v>663048.77335660369</v>
      </c>
      <c r="F83" s="181">
        <f t="shared" ref="F83" si="55">$F$7*E83</f>
        <v>724666.35029732715</v>
      </c>
      <c r="G83" s="204">
        <f t="shared" si="37"/>
        <v>748787.63820542104</v>
      </c>
      <c r="H83" s="195" t="s">
        <v>114</v>
      </c>
    </row>
    <row r="84" spans="1:8" ht="36">
      <c r="A84" s="25">
        <v>55</v>
      </c>
      <c r="B84" s="59" t="s">
        <v>213</v>
      </c>
      <c r="C84" s="61" t="s">
        <v>57</v>
      </c>
      <c r="D84" s="101">
        <v>100000</v>
      </c>
      <c r="E84" s="47">
        <f t="shared" ref="E84:E90" si="56">$E$7*D84</f>
        <v>110508.12889276729</v>
      </c>
      <c r="F84" s="181">
        <f t="shared" ref="F84:F90" si="57">$F$7*E84</f>
        <v>120777.72504955453</v>
      </c>
      <c r="G84" s="204">
        <f t="shared" si="37"/>
        <v>124797.93970090352</v>
      </c>
      <c r="H84" s="199" t="s">
        <v>114</v>
      </c>
    </row>
    <row r="85" spans="1:8" ht="24">
      <c r="A85" s="24">
        <v>56</v>
      </c>
      <c r="B85" s="79" t="s">
        <v>214</v>
      </c>
      <c r="C85" s="62" t="s">
        <v>57</v>
      </c>
      <c r="D85" s="101">
        <v>40000</v>
      </c>
      <c r="E85" s="47">
        <f t="shared" si="56"/>
        <v>44203.251557106916</v>
      </c>
      <c r="F85" s="181">
        <f t="shared" si="57"/>
        <v>48311.090019821815</v>
      </c>
      <c r="G85" s="204">
        <f t="shared" si="37"/>
        <v>49919.175880361407</v>
      </c>
      <c r="H85" s="196" t="s">
        <v>114</v>
      </c>
    </row>
    <row r="86" spans="1:8" ht="24">
      <c r="A86" s="26">
        <v>57</v>
      </c>
      <c r="B86" s="116" t="s">
        <v>215</v>
      </c>
      <c r="C86" s="63" t="s">
        <v>57</v>
      </c>
      <c r="D86" s="101">
        <v>40000</v>
      </c>
      <c r="E86" s="47">
        <f t="shared" si="56"/>
        <v>44203.251557106916</v>
      </c>
      <c r="F86" s="181">
        <f t="shared" si="57"/>
        <v>48311.090019821815</v>
      </c>
      <c r="G86" s="204">
        <f t="shared" si="37"/>
        <v>49919.175880361407</v>
      </c>
      <c r="H86" s="200" t="s">
        <v>115</v>
      </c>
    </row>
    <row r="87" spans="1:8" ht="24">
      <c r="A87" s="27">
        <v>58</v>
      </c>
      <c r="B87" s="64" t="s">
        <v>216</v>
      </c>
      <c r="C87" s="124" t="s">
        <v>61</v>
      </c>
      <c r="D87" s="101">
        <v>400000</v>
      </c>
      <c r="E87" s="47">
        <f t="shared" si="56"/>
        <v>442032.51557106915</v>
      </c>
      <c r="F87" s="181">
        <f t="shared" si="57"/>
        <v>483110.90019821812</v>
      </c>
      <c r="G87" s="204">
        <f t="shared" si="37"/>
        <v>499191.75880361407</v>
      </c>
      <c r="H87" s="201" t="s">
        <v>110</v>
      </c>
    </row>
    <row r="88" spans="1:8">
      <c r="A88" s="28">
        <v>59</v>
      </c>
      <c r="B88" s="65" t="s">
        <v>62</v>
      </c>
      <c r="C88" s="117" t="s">
        <v>57</v>
      </c>
      <c r="D88" s="101">
        <v>400000</v>
      </c>
      <c r="E88" s="47">
        <f t="shared" si="56"/>
        <v>442032.51557106915</v>
      </c>
      <c r="F88" s="181">
        <f t="shared" si="57"/>
        <v>483110.90019821812</v>
      </c>
      <c r="G88" s="204">
        <f t="shared" si="37"/>
        <v>499191.75880361407</v>
      </c>
      <c r="H88" s="202" t="s">
        <v>114</v>
      </c>
    </row>
    <row r="89" spans="1:8" ht="21" customHeight="1">
      <c r="A89" s="29"/>
      <c r="B89" s="118" t="s">
        <v>217</v>
      </c>
      <c r="C89" s="117" t="s">
        <v>218</v>
      </c>
      <c r="D89" s="101">
        <v>400000</v>
      </c>
      <c r="E89" s="47">
        <f t="shared" si="56"/>
        <v>442032.51557106915</v>
      </c>
      <c r="F89" s="181">
        <f t="shared" si="57"/>
        <v>483110.90019821812</v>
      </c>
      <c r="G89" s="204">
        <f t="shared" si="37"/>
        <v>499191.75880361407</v>
      </c>
      <c r="H89" s="202" t="s">
        <v>114</v>
      </c>
    </row>
    <row r="90" spans="1:8" ht="24">
      <c r="A90" s="234">
        <v>60</v>
      </c>
      <c r="B90" s="119" t="s">
        <v>219</v>
      </c>
      <c r="C90" s="66" t="s">
        <v>57</v>
      </c>
      <c r="D90" s="101">
        <v>200000</v>
      </c>
      <c r="E90" s="47">
        <f t="shared" si="56"/>
        <v>221016.25778553457</v>
      </c>
      <c r="F90" s="181">
        <f t="shared" si="57"/>
        <v>241555.45009910906</v>
      </c>
      <c r="G90" s="204">
        <f t="shared" si="37"/>
        <v>249595.87940180703</v>
      </c>
      <c r="H90" s="203" t="s">
        <v>114</v>
      </c>
    </row>
    <row r="91" spans="1:8" ht="24">
      <c r="A91" s="235"/>
      <c r="B91" s="72" t="s">
        <v>99</v>
      </c>
      <c r="C91" s="66" t="s">
        <v>57</v>
      </c>
      <c r="D91" s="101">
        <v>1000000</v>
      </c>
      <c r="E91" s="47">
        <f t="shared" ref="E91" si="58">$E$7*D91</f>
        <v>1105081.2889276729</v>
      </c>
      <c r="F91" s="181">
        <f t="shared" ref="F91" si="59">$F$7*E91</f>
        <v>1207777.2504955453</v>
      </c>
      <c r="G91" s="204">
        <f t="shared" si="37"/>
        <v>1247979.3970090351</v>
      </c>
      <c r="H91" s="186" t="s">
        <v>220</v>
      </c>
    </row>
    <row r="92" spans="1:8">
      <c r="A92" s="15"/>
      <c r="B92" s="15" t="s">
        <v>10</v>
      </c>
      <c r="C92" s="126"/>
      <c r="D92" s="53"/>
      <c r="E92" s="53"/>
      <c r="F92" s="53"/>
      <c r="G92" s="53"/>
      <c r="H92" s="109"/>
    </row>
    <row r="93" spans="1:8" ht="24">
      <c r="A93" s="234">
        <v>61</v>
      </c>
      <c r="B93" s="121" t="s">
        <v>221</v>
      </c>
      <c r="C93" s="66" t="s">
        <v>222</v>
      </c>
      <c r="D93" s="98">
        <v>40000</v>
      </c>
      <c r="E93" s="47">
        <f t="shared" ref="E93" si="60">$E$7*D93</f>
        <v>44203.251557106916</v>
      </c>
      <c r="F93" s="181">
        <f t="shared" ref="F93" si="61">$F$7*E93</f>
        <v>48311.090019821815</v>
      </c>
      <c r="G93" s="204">
        <f t="shared" si="37"/>
        <v>49919.175880361407</v>
      </c>
      <c r="H93" s="203" t="s">
        <v>223</v>
      </c>
    </row>
    <row r="94" spans="1:8">
      <c r="A94" s="235"/>
      <c r="B94" s="72" t="s">
        <v>226</v>
      </c>
      <c r="C94" s="66" t="s">
        <v>224</v>
      </c>
      <c r="D94" s="98">
        <v>100000</v>
      </c>
      <c r="E94" s="47">
        <f t="shared" ref="E94" si="62">$E$7*D94</f>
        <v>110508.12889276729</v>
      </c>
      <c r="F94" s="181">
        <f t="shared" ref="F94" si="63">$F$7*E94</f>
        <v>120777.72504955453</v>
      </c>
      <c r="G94" s="204">
        <f t="shared" si="37"/>
        <v>124797.93970090352</v>
      </c>
      <c r="H94" s="186" t="s">
        <v>225</v>
      </c>
    </row>
    <row r="95" spans="1:8" ht="48">
      <c r="A95" s="1">
        <v>62</v>
      </c>
      <c r="B95" s="51" t="s">
        <v>227</v>
      </c>
      <c r="C95" s="62" t="s">
        <v>63</v>
      </c>
      <c r="D95" s="98">
        <v>400000</v>
      </c>
      <c r="E95" s="47">
        <f t="shared" ref="E95" si="64">$E$7*D95</f>
        <v>442032.51557106915</v>
      </c>
      <c r="F95" s="181">
        <f t="shared" ref="F95" si="65">$F$7*E95</f>
        <v>483110.90019821812</v>
      </c>
      <c r="G95" s="207">
        <f t="shared" si="37"/>
        <v>499191.75880361407</v>
      </c>
      <c r="H95" s="103" t="s">
        <v>228</v>
      </c>
    </row>
    <row r="96" spans="1:8" ht="24">
      <c r="A96" s="1">
        <v>63</v>
      </c>
      <c r="B96" s="51" t="s">
        <v>229</v>
      </c>
      <c r="C96" s="62" t="s">
        <v>64</v>
      </c>
      <c r="D96" s="98">
        <v>40000</v>
      </c>
      <c r="E96" s="47">
        <f t="shared" ref="E96" si="66">$E$7*D96</f>
        <v>44203.251557106916</v>
      </c>
      <c r="F96" s="181">
        <f t="shared" ref="F96" si="67">$F$7*E96</f>
        <v>48311.090019821815</v>
      </c>
      <c r="G96" s="207">
        <f t="shared" si="37"/>
        <v>49919.175880361407</v>
      </c>
      <c r="H96" s="103" t="s">
        <v>109</v>
      </c>
    </row>
    <row r="97" spans="1:8" ht="24">
      <c r="A97" s="18">
        <v>64</v>
      </c>
      <c r="B97" s="75" t="s">
        <v>230</v>
      </c>
      <c r="C97" s="62" t="s">
        <v>65</v>
      </c>
      <c r="D97" s="98">
        <v>400000</v>
      </c>
      <c r="E97" s="47">
        <f t="shared" ref="E97" si="68">$E$7*D97</f>
        <v>442032.51557106915</v>
      </c>
      <c r="F97" s="181">
        <f t="shared" ref="F97" si="69">$F$7*E97</f>
        <v>483110.90019821812</v>
      </c>
      <c r="G97" s="207">
        <f t="shared" si="37"/>
        <v>499191.75880361407</v>
      </c>
      <c r="H97" s="103" t="s">
        <v>114</v>
      </c>
    </row>
    <row r="98" spans="1:8" ht="24">
      <c r="A98" s="6">
        <v>65</v>
      </c>
      <c r="B98" s="51" t="s">
        <v>231</v>
      </c>
      <c r="C98" s="42" t="s">
        <v>66</v>
      </c>
      <c r="D98" s="98">
        <v>40000</v>
      </c>
      <c r="E98" s="47">
        <f t="shared" ref="E98" si="70">$E$7*D98</f>
        <v>44203.251557106916</v>
      </c>
      <c r="F98" s="181">
        <f t="shared" ref="F98" si="71">$F$7*E98</f>
        <v>48311.090019821815</v>
      </c>
      <c r="G98" s="207">
        <f t="shared" si="37"/>
        <v>49919.175880361407</v>
      </c>
      <c r="H98" s="103" t="s">
        <v>116</v>
      </c>
    </row>
    <row r="99" spans="1:8" ht="36">
      <c r="A99" s="6">
        <v>66</v>
      </c>
      <c r="B99" s="51" t="s">
        <v>232</v>
      </c>
      <c r="C99" s="42" t="s">
        <v>233</v>
      </c>
      <c r="D99" s="98">
        <v>40000</v>
      </c>
      <c r="E99" s="47">
        <f t="shared" ref="E99:E100" si="72">$E$7*D99</f>
        <v>44203.251557106916</v>
      </c>
      <c r="F99" s="181">
        <f t="shared" ref="F99:F100" si="73">$F$7*E99</f>
        <v>48311.090019821815</v>
      </c>
      <c r="G99" s="207">
        <f t="shared" si="37"/>
        <v>49919.175880361407</v>
      </c>
      <c r="H99" s="103" t="s">
        <v>234</v>
      </c>
    </row>
    <row r="100" spans="1:8" ht="36">
      <c r="A100" s="6">
        <v>67</v>
      </c>
      <c r="B100" s="51" t="s">
        <v>235</v>
      </c>
      <c r="C100" s="42" t="s">
        <v>67</v>
      </c>
      <c r="D100" s="98">
        <v>400000</v>
      </c>
      <c r="E100" s="47">
        <f t="shared" si="72"/>
        <v>442032.51557106915</v>
      </c>
      <c r="F100" s="181">
        <f t="shared" si="73"/>
        <v>483110.90019821812</v>
      </c>
      <c r="G100" s="207">
        <f t="shared" si="37"/>
        <v>499191.75880361407</v>
      </c>
      <c r="H100" s="103" t="s">
        <v>236</v>
      </c>
    </row>
    <row r="101" spans="1:8" ht="36">
      <c r="A101" s="6">
        <v>68</v>
      </c>
      <c r="B101" s="51" t="s">
        <v>237</v>
      </c>
      <c r="C101" s="42" t="s">
        <v>68</v>
      </c>
      <c r="D101" s="98">
        <v>400000</v>
      </c>
      <c r="E101" s="47">
        <f t="shared" ref="E101" si="74">$E$7*D101</f>
        <v>442032.51557106915</v>
      </c>
      <c r="F101" s="181">
        <f t="shared" ref="F101" si="75">$F$7*E101</f>
        <v>483110.90019821812</v>
      </c>
      <c r="G101" s="207">
        <f t="shared" si="37"/>
        <v>499191.75880361407</v>
      </c>
      <c r="H101" s="103" t="s">
        <v>116</v>
      </c>
    </row>
    <row r="102" spans="1:8" ht="60">
      <c r="A102" s="6">
        <v>69</v>
      </c>
      <c r="B102" s="51" t="s">
        <v>238</v>
      </c>
      <c r="C102" s="42" t="s">
        <v>69</v>
      </c>
      <c r="D102" s="98">
        <v>400000</v>
      </c>
      <c r="E102" s="47">
        <f t="shared" ref="E102" si="76">$E$7*D102</f>
        <v>442032.51557106915</v>
      </c>
      <c r="F102" s="181">
        <f t="shared" ref="F102" si="77">$F$7*E102</f>
        <v>483110.90019821812</v>
      </c>
      <c r="G102" s="207">
        <f t="shared" si="37"/>
        <v>499191.75880361407</v>
      </c>
      <c r="H102" s="41" t="s">
        <v>239</v>
      </c>
    </row>
    <row r="103" spans="1:8" ht="48">
      <c r="A103" s="6">
        <v>70</v>
      </c>
      <c r="B103" s="51" t="s">
        <v>240</v>
      </c>
      <c r="C103" s="42" t="s">
        <v>70</v>
      </c>
      <c r="D103" s="98">
        <v>100000</v>
      </c>
      <c r="E103" s="47">
        <f t="shared" ref="E103" si="78">$E$7*D103</f>
        <v>110508.12889276729</v>
      </c>
      <c r="F103" s="181">
        <f t="shared" ref="F103" si="79">$F$7*E103</f>
        <v>120777.72504955453</v>
      </c>
      <c r="G103" s="207">
        <f t="shared" si="37"/>
        <v>124797.93970090352</v>
      </c>
      <c r="H103" s="103" t="s">
        <v>117</v>
      </c>
    </row>
    <row r="104" spans="1:8" ht="24">
      <c r="A104" s="6">
        <v>71</v>
      </c>
      <c r="B104" s="51" t="s">
        <v>241</v>
      </c>
      <c r="C104" s="42" t="s">
        <v>71</v>
      </c>
      <c r="D104" s="98">
        <v>400000</v>
      </c>
      <c r="E104" s="47">
        <f t="shared" ref="E104" si="80">$E$7*D104</f>
        <v>442032.51557106915</v>
      </c>
      <c r="F104" s="181">
        <f t="shared" ref="F104" si="81">$F$7*E104</f>
        <v>483110.90019821812</v>
      </c>
      <c r="G104" s="207">
        <f t="shared" si="37"/>
        <v>499191.75880361407</v>
      </c>
      <c r="H104" s="103" t="s">
        <v>118</v>
      </c>
    </row>
    <row r="105" spans="1:8" ht="36">
      <c r="A105" s="6">
        <v>72</v>
      </c>
      <c r="B105" s="51" t="s">
        <v>242</v>
      </c>
      <c r="C105" s="42" t="s">
        <v>72</v>
      </c>
      <c r="D105" s="98">
        <v>200000</v>
      </c>
      <c r="E105" s="47">
        <f t="shared" ref="E105" si="82">$E$7*D105</f>
        <v>221016.25778553457</v>
      </c>
      <c r="F105" s="181">
        <f t="shared" ref="F105" si="83">$F$7*E105</f>
        <v>241555.45009910906</v>
      </c>
      <c r="G105" s="207">
        <f t="shared" si="37"/>
        <v>249595.87940180703</v>
      </c>
      <c r="H105" s="103" t="s">
        <v>243</v>
      </c>
    </row>
    <row r="106" spans="1:8" ht="48">
      <c r="A106" s="6">
        <v>73</v>
      </c>
      <c r="B106" s="51" t="s">
        <v>244</v>
      </c>
      <c r="C106" s="42" t="s">
        <v>73</v>
      </c>
      <c r="D106" s="98">
        <v>100000</v>
      </c>
      <c r="E106" s="47">
        <f t="shared" ref="E106" si="84">$E$7*D106</f>
        <v>110508.12889276729</v>
      </c>
      <c r="F106" s="181">
        <f t="shared" ref="F106" si="85">$F$7*E106</f>
        <v>120777.72504955453</v>
      </c>
      <c r="G106" s="207">
        <f t="shared" si="37"/>
        <v>124797.93970090352</v>
      </c>
      <c r="H106" s="41" t="s">
        <v>245</v>
      </c>
    </row>
    <row r="107" spans="1:8" ht="22.5" customHeight="1">
      <c r="A107" s="6">
        <v>74</v>
      </c>
      <c r="B107" s="70" t="s">
        <v>74</v>
      </c>
      <c r="C107" s="42" t="s">
        <v>75</v>
      </c>
      <c r="D107" s="98">
        <v>40000</v>
      </c>
      <c r="E107" s="47">
        <f t="shared" ref="E107" si="86">$E$7*D107</f>
        <v>44203.251557106916</v>
      </c>
      <c r="F107" s="181">
        <f t="shared" ref="F107" si="87">$F$7*E107</f>
        <v>48311.090019821815</v>
      </c>
      <c r="G107" s="207">
        <f t="shared" si="37"/>
        <v>49919.175880361407</v>
      </c>
      <c r="H107" s="103" t="s">
        <v>246</v>
      </c>
    </row>
    <row r="108" spans="1:8" ht="48">
      <c r="A108" s="6">
        <v>75</v>
      </c>
      <c r="B108" s="51" t="s">
        <v>247</v>
      </c>
      <c r="C108" s="52">
        <v>44989</v>
      </c>
      <c r="D108" s="98">
        <v>4000000</v>
      </c>
      <c r="E108" s="47">
        <f t="shared" ref="E108:E109" si="88">$E$7*D108</f>
        <v>4420325.1557106916</v>
      </c>
      <c r="F108" s="181">
        <f t="shared" ref="F108:F109" si="89">$F$7*E108</f>
        <v>4831109.0019821813</v>
      </c>
      <c r="G108" s="207">
        <f t="shared" si="37"/>
        <v>4991917.5880361404</v>
      </c>
      <c r="H108" s="103" t="s">
        <v>248</v>
      </c>
    </row>
    <row r="109" spans="1:8" ht="36">
      <c r="A109" s="30">
        <v>76</v>
      </c>
      <c r="B109" s="80" t="s">
        <v>249</v>
      </c>
      <c r="C109" s="61" t="s">
        <v>76</v>
      </c>
      <c r="D109" s="98">
        <v>40000</v>
      </c>
      <c r="E109" s="47">
        <f t="shared" si="88"/>
        <v>44203.251557106916</v>
      </c>
      <c r="F109" s="181">
        <f t="shared" si="89"/>
        <v>48311.090019821815</v>
      </c>
      <c r="G109" s="207">
        <f t="shared" si="37"/>
        <v>49919.175880361407</v>
      </c>
      <c r="H109" s="103" t="s">
        <v>250</v>
      </c>
    </row>
    <row r="110" spans="1:8" ht="36">
      <c r="A110" s="30">
        <v>77</v>
      </c>
      <c r="B110" s="81" t="s">
        <v>251</v>
      </c>
      <c r="C110" s="82">
        <v>31.2</v>
      </c>
      <c r="D110" s="98">
        <v>400000</v>
      </c>
      <c r="E110" s="47">
        <f t="shared" ref="E110" si="90">$E$7*D110</f>
        <v>442032.51557106915</v>
      </c>
      <c r="F110" s="181">
        <f t="shared" ref="F110" si="91">$F$7*E110</f>
        <v>483110.90019821812</v>
      </c>
      <c r="G110" s="207">
        <f t="shared" si="37"/>
        <v>499191.75880361407</v>
      </c>
      <c r="H110" s="41" t="s">
        <v>252</v>
      </c>
    </row>
    <row r="111" spans="1:8" ht="24">
      <c r="A111" s="22">
        <v>78</v>
      </c>
      <c r="B111" s="132" t="s">
        <v>253</v>
      </c>
      <c r="C111" s="62" t="s">
        <v>77</v>
      </c>
      <c r="D111" s="98">
        <v>200000</v>
      </c>
      <c r="E111" s="47">
        <f t="shared" ref="E111" si="92">$E$7*D111</f>
        <v>221016.25778553457</v>
      </c>
      <c r="F111" s="181">
        <f t="shared" ref="F111" si="93">$F$7*E111</f>
        <v>241555.45009910906</v>
      </c>
      <c r="G111" s="207">
        <f t="shared" si="37"/>
        <v>249595.87940180703</v>
      </c>
      <c r="H111" s="41" t="s">
        <v>254</v>
      </c>
    </row>
    <row r="112" spans="1:8" ht="24">
      <c r="A112" s="6">
        <v>79</v>
      </c>
      <c r="B112" s="51" t="s">
        <v>256</v>
      </c>
      <c r="C112" s="42" t="s">
        <v>77</v>
      </c>
      <c r="D112" s="98">
        <v>40000</v>
      </c>
      <c r="E112" s="47">
        <f t="shared" ref="E112" si="94">$E$7*D112</f>
        <v>44203.251557106916</v>
      </c>
      <c r="F112" s="181">
        <f t="shared" ref="F112" si="95">$F$7*E112</f>
        <v>48311.090019821815</v>
      </c>
      <c r="G112" s="207">
        <f t="shared" si="37"/>
        <v>49919.175880361407</v>
      </c>
      <c r="H112" s="41" t="s">
        <v>255</v>
      </c>
    </row>
    <row r="113" spans="1:8" ht="24">
      <c r="A113" s="6">
        <v>80</v>
      </c>
      <c r="B113" s="51" t="s">
        <v>257</v>
      </c>
      <c r="C113" s="42" t="s">
        <v>77</v>
      </c>
      <c r="D113" s="98">
        <v>200000</v>
      </c>
      <c r="E113" s="47">
        <f t="shared" ref="E113" si="96">$E$7*D113</f>
        <v>221016.25778553457</v>
      </c>
      <c r="F113" s="181">
        <f t="shared" ref="F113" si="97">$F$7*E113</f>
        <v>241555.45009910906</v>
      </c>
      <c r="G113" s="207">
        <f t="shared" si="37"/>
        <v>249595.87940180703</v>
      </c>
      <c r="H113" s="103" t="s">
        <v>109</v>
      </c>
    </row>
    <row r="114" spans="1:8">
      <c r="A114" s="134"/>
      <c r="B114" s="134" t="s">
        <v>11</v>
      </c>
      <c r="C114" s="135"/>
      <c r="D114" s="136"/>
      <c r="E114" s="136"/>
      <c r="F114" s="136"/>
      <c r="G114" s="136"/>
      <c r="H114" s="208"/>
    </row>
    <row r="115" spans="1:8" ht="49.5" customHeight="1">
      <c r="A115" s="236">
        <v>81</v>
      </c>
      <c r="B115" s="137" t="s">
        <v>258</v>
      </c>
      <c r="C115" s="138" t="s">
        <v>260</v>
      </c>
      <c r="D115" s="98">
        <v>1000000</v>
      </c>
      <c r="E115" s="140">
        <f t="shared" ref="E115" si="98">$E$7*D115</f>
        <v>1105081.2889276729</v>
      </c>
      <c r="F115" s="183">
        <f t="shared" ref="F115" si="99">$F$7*E115</f>
        <v>1207777.2504955453</v>
      </c>
      <c r="G115" s="207">
        <f t="shared" si="37"/>
        <v>1247979.3970090351</v>
      </c>
      <c r="H115" s="256" t="s">
        <v>262</v>
      </c>
    </row>
    <row r="116" spans="1:8" ht="24">
      <c r="A116" s="237"/>
      <c r="B116" s="72" t="s">
        <v>335</v>
      </c>
      <c r="C116" s="71" t="s">
        <v>261</v>
      </c>
      <c r="D116" s="98">
        <v>200000</v>
      </c>
      <c r="E116" s="47">
        <f t="shared" ref="E116:E117" si="100">$E$7*D116</f>
        <v>221016.25778553457</v>
      </c>
      <c r="F116" s="181">
        <f t="shared" ref="F116:F117" si="101">$F$7*E116</f>
        <v>241555.45009910906</v>
      </c>
      <c r="G116" s="207">
        <f t="shared" si="37"/>
        <v>249595.87940180703</v>
      </c>
      <c r="H116" s="257"/>
    </row>
    <row r="117" spans="1:8" ht="22.5" customHeight="1">
      <c r="A117" s="238"/>
      <c r="B117" s="141" t="s">
        <v>336</v>
      </c>
      <c r="C117" s="142" t="s">
        <v>259</v>
      </c>
      <c r="D117" s="143">
        <v>200000</v>
      </c>
      <c r="E117" s="144">
        <f t="shared" si="100"/>
        <v>221016.25778553457</v>
      </c>
      <c r="F117" s="146">
        <f t="shared" si="101"/>
        <v>241555.45009910906</v>
      </c>
      <c r="G117" s="207">
        <f t="shared" si="37"/>
        <v>249595.87940180703</v>
      </c>
      <c r="H117" s="257"/>
    </row>
    <row r="118" spans="1:8" ht="36">
      <c r="A118" s="212">
        <v>82</v>
      </c>
      <c r="B118" s="145" t="s">
        <v>266</v>
      </c>
      <c r="C118" s="48" t="s">
        <v>78</v>
      </c>
      <c r="D118" s="98">
        <v>100000</v>
      </c>
      <c r="E118" s="144">
        <f t="shared" ref="E118" si="102">$E$7*D118</f>
        <v>110508.12889276729</v>
      </c>
      <c r="F118" s="146">
        <f t="shared" ref="F118" si="103">$F$7*E118</f>
        <v>120777.72504955453</v>
      </c>
      <c r="G118" s="207">
        <f t="shared" si="37"/>
        <v>124797.93970090352</v>
      </c>
      <c r="H118" s="41" t="s">
        <v>265</v>
      </c>
    </row>
    <row r="119" spans="1:8" ht="59.25" customHeight="1">
      <c r="A119" s="213"/>
      <c r="B119" s="147" t="s">
        <v>267</v>
      </c>
      <c r="C119" s="83" t="s">
        <v>79</v>
      </c>
      <c r="D119" s="143">
        <v>200000</v>
      </c>
      <c r="E119" s="144">
        <f t="shared" ref="E119" si="104">$E$7*D119</f>
        <v>221016.25778553457</v>
      </c>
      <c r="F119" s="146">
        <f t="shared" ref="F119" si="105">$F$7*E119</f>
        <v>241555.45009910906</v>
      </c>
      <c r="G119" s="207">
        <f t="shared" si="37"/>
        <v>249595.87940180703</v>
      </c>
      <c r="H119" s="209" t="s">
        <v>130</v>
      </c>
    </row>
    <row r="120" spans="1:8" ht="22.5" customHeight="1">
      <c r="A120" s="214"/>
      <c r="B120" s="84" t="s">
        <v>263</v>
      </c>
      <c r="C120" s="128">
        <v>45.8</v>
      </c>
      <c r="D120" s="139">
        <v>1000000</v>
      </c>
      <c r="E120" s="144">
        <f t="shared" ref="E120" si="106">$E$7*D120</f>
        <v>1105081.2889276729</v>
      </c>
      <c r="F120" s="146">
        <f t="shared" ref="F120" si="107">$F$7*E120</f>
        <v>1207777.2504955453</v>
      </c>
      <c r="G120" s="207">
        <f t="shared" si="37"/>
        <v>1247979.3970090351</v>
      </c>
      <c r="H120" s="108" t="s">
        <v>264</v>
      </c>
    </row>
    <row r="121" spans="1:8">
      <c r="A121" s="19"/>
      <c r="B121" s="19" t="s">
        <v>12</v>
      </c>
      <c r="C121" s="126"/>
      <c r="D121" s="53"/>
      <c r="E121" s="53"/>
      <c r="F121" s="53"/>
      <c r="G121" s="53"/>
      <c r="H121" s="210"/>
    </row>
    <row r="122" spans="1:8" ht="39.75" customHeight="1">
      <c r="A122" s="6">
        <v>83</v>
      </c>
      <c r="B122" s="41" t="s">
        <v>268</v>
      </c>
      <c r="C122" s="45">
        <v>48.2</v>
      </c>
      <c r="D122" s="95">
        <v>200000</v>
      </c>
      <c r="E122" s="144">
        <f t="shared" ref="E122" si="108">$E$7*D122</f>
        <v>221016.25778553457</v>
      </c>
      <c r="F122" s="146">
        <f t="shared" ref="F122" si="109">$F$7*E122</f>
        <v>241555.45009910906</v>
      </c>
      <c r="G122" s="207">
        <f t="shared" si="37"/>
        <v>249595.87940180703</v>
      </c>
      <c r="H122" s="103" t="s">
        <v>269</v>
      </c>
    </row>
    <row r="123" spans="1:8" ht="36">
      <c r="A123" s="6">
        <v>84</v>
      </c>
      <c r="B123" s="41" t="s">
        <v>270</v>
      </c>
      <c r="C123" s="42" t="s">
        <v>80</v>
      </c>
      <c r="D123" s="98">
        <v>40000</v>
      </c>
      <c r="E123" s="144">
        <f t="shared" ref="E123" si="110">$E$7*D123</f>
        <v>44203.251557106916</v>
      </c>
      <c r="F123" s="146">
        <f t="shared" ref="F123" si="111">$F$7*E123</f>
        <v>48311.090019821815</v>
      </c>
      <c r="G123" s="207">
        <f t="shared" si="37"/>
        <v>49919.175880361407</v>
      </c>
      <c r="H123" s="41" t="s">
        <v>271</v>
      </c>
    </row>
    <row r="124" spans="1:8" ht="24">
      <c r="A124" s="6">
        <v>85</v>
      </c>
      <c r="B124" s="51" t="s">
        <v>272</v>
      </c>
      <c r="C124" s="57">
        <v>63.15</v>
      </c>
      <c r="D124" s="95">
        <v>200000</v>
      </c>
      <c r="E124" s="144">
        <f t="shared" ref="E124" si="112">$E$7*D124</f>
        <v>221016.25778553457</v>
      </c>
      <c r="F124" s="146">
        <f t="shared" ref="F124" si="113">$F$7*E124</f>
        <v>241555.45009910906</v>
      </c>
      <c r="G124" s="207">
        <f t="shared" si="37"/>
        <v>249595.87940180703</v>
      </c>
      <c r="H124" s="41" t="s">
        <v>273</v>
      </c>
    </row>
    <row r="125" spans="1:8" ht="36" customHeight="1">
      <c r="A125" s="6">
        <v>86</v>
      </c>
      <c r="B125" s="51" t="s">
        <v>274</v>
      </c>
      <c r="C125" s="45">
        <v>29.1</v>
      </c>
      <c r="D125" s="95">
        <v>400000</v>
      </c>
      <c r="E125" s="144">
        <f t="shared" ref="E125" si="114">$E$7*D125</f>
        <v>442032.51557106915</v>
      </c>
      <c r="F125" s="146">
        <f t="shared" ref="F125" si="115">$F$7*E125</f>
        <v>483110.90019821812</v>
      </c>
      <c r="G125" s="207">
        <f t="shared" si="37"/>
        <v>499191.75880361407</v>
      </c>
      <c r="H125" s="41" t="s">
        <v>275</v>
      </c>
    </row>
    <row r="126" spans="1:8" ht="24">
      <c r="A126" s="6">
        <v>87</v>
      </c>
      <c r="B126" s="51" t="s">
        <v>276</v>
      </c>
      <c r="C126" s="52">
        <v>40180</v>
      </c>
      <c r="D126" s="98">
        <v>40000</v>
      </c>
      <c r="E126" s="144">
        <f t="shared" ref="E126" si="116">$E$7*D126</f>
        <v>44203.251557106916</v>
      </c>
      <c r="F126" s="146">
        <f t="shared" ref="F126" si="117">$F$7*E126</f>
        <v>48311.090019821815</v>
      </c>
      <c r="G126" s="207">
        <f t="shared" si="37"/>
        <v>49919.175880361407</v>
      </c>
      <c r="H126" s="103" t="s">
        <v>119</v>
      </c>
    </row>
    <row r="127" spans="1:8" ht="33.75" customHeight="1">
      <c r="A127" s="6">
        <v>88</v>
      </c>
      <c r="B127" s="51" t="s">
        <v>277</v>
      </c>
      <c r="C127" s="42" t="s">
        <v>81</v>
      </c>
      <c r="D127" s="95">
        <v>400000</v>
      </c>
      <c r="E127" s="144">
        <f t="shared" ref="E127" si="118">$E$7*D127</f>
        <v>442032.51557106915</v>
      </c>
      <c r="F127" s="146">
        <f t="shared" ref="F127" si="119">$F$7*E127</f>
        <v>483110.90019821812</v>
      </c>
      <c r="G127" s="207">
        <f t="shared" si="37"/>
        <v>499191.75880361407</v>
      </c>
      <c r="H127" s="103" t="s">
        <v>278</v>
      </c>
    </row>
    <row r="128" spans="1:8">
      <c r="A128" s="19"/>
      <c r="B128" s="19" t="s">
        <v>13</v>
      </c>
      <c r="C128" s="126"/>
      <c r="D128" s="53"/>
      <c r="E128" s="53"/>
      <c r="F128" s="53"/>
      <c r="G128" s="207">
        <f t="shared" si="37"/>
        <v>0</v>
      </c>
      <c r="H128" s="210"/>
    </row>
    <row r="129" spans="1:8" ht="22.5" customHeight="1">
      <c r="A129" s="6">
        <v>89</v>
      </c>
      <c r="B129" s="70" t="s">
        <v>279</v>
      </c>
      <c r="C129" s="42" t="s">
        <v>82</v>
      </c>
      <c r="D129" s="95">
        <v>200000000</v>
      </c>
      <c r="E129" s="144">
        <f t="shared" ref="E129" si="120">$E$7*D129</f>
        <v>221016257.78553456</v>
      </c>
      <c r="F129" s="146">
        <f t="shared" ref="F129" si="121">$F$7*E129</f>
        <v>241555450.09910905</v>
      </c>
      <c r="G129" s="207">
        <f t="shared" si="37"/>
        <v>249595879.40180704</v>
      </c>
      <c r="H129" s="103" t="s">
        <v>118</v>
      </c>
    </row>
    <row r="130" spans="1:8" ht="12.75" customHeight="1">
      <c r="A130" s="8"/>
      <c r="B130" s="8" t="s">
        <v>14</v>
      </c>
      <c r="C130" s="125"/>
      <c r="D130" s="73"/>
      <c r="E130" s="73"/>
      <c r="F130" s="73"/>
      <c r="G130" s="207">
        <f t="shared" si="37"/>
        <v>0</v>
      </c>
      <c r="H130" s="208"/>
    </row>
    <row r="131" spans="1:8" ht="36">
      <c r="A131" s="1">
        <v>90</v>
      </c>
      <c r="B131" s="51" t="s">
        <v>280</v>
      </c>
      <c r="C131" s="42" t="s">
        <v>281</v>
      </c>
      <c r="D131" s="44">
        <v>40000</v>
      </c>
      <c r="E131" s="144">
        <f t="shared" ref="E131" si="122">$E$7*D131</f>
        <v>44203.251557106916</v>
      </c>
      <c r="F131" s="146">
        <f t="shared" ref="F131" si="123">$F$7*E131</f>
        <v>48311.090019821815</v>
      </c>
      <c r="G131" s="207">
        <f t="shared" si="37"/>
        <v>49919.175880361407</v>
      </c>
      <c r="H131" s="103" t="s">
        <v>118</v>
      </c>
    </row>
    <row r="132" spans="1:8" ht="24">
      <c r="A132" s="1">
        <v>91</v>
      </c>
      <c r="B132" s="51" t="s">
        <v>282</v>
      </c>
      <c r="C132" s="42" t="s">
        <v>283</v>
      </c>
      <c r="D132" s="44">
        <v>40000</v>
      </c>
      <c r="E132" s="144">
        <f t="shared" ref="E132" si="124">$E$7*D132</f>
        <v>44203.251557106916</v>
      </c>
      <c r="F132" s="146">
        <f t="shared" ref="F132" si="125">$F$7*E132</f>
        <v>48311.090019821815</v>
      </c>
      <c r="G132" s="207">
        <f t="shared" si="37"/>
        <v>49919.175880361407</v>
      </c>
      <c r="H132" s="103" t="s">
        <v>118</v>
      </c>
    </row>
    <row r="133" spans="1:8" ht="36">
      <c r="A133" s="1">
        <v>92</v>
      </c>
      <c r="B133" s="51" t="s">
        <v>285</v>
      </c>
      <c r="C133" s="42" t="s">
        <v>83</v>
      </c>
      <c r="D133" s="44">
        <v>40000</v>
      </c>
      <c r="E133" s="144">
        <f t="shared" ref="E133" si="126">$E$7*D133</f>
        <v>44203.251557106916</v>
      </c>
      <c r="F133" s="146">
        <f t="shared" ref="F133" si="127">$F$7*E133</f>
        <v>48311.090019821815</v>
      </c>
      <c r="G133" s="207">
        <f t="shared" si="37"/>
        <v>49919.175880361407</v>
      </c>
      <c r="H133" s="103" t="s">
        <v>287</v>
      </c>
    </row>
    <row r="134" spans="1:8" ht="28.5" customHeight="1">
      <c r="A134" s="1">
        <v>93</v>
      </c>
      <c r="B134" s="51" t="s">
        <v>284</v>
      </c>
      <c r="C134" s="42" t="s">
        <v>286</v>
      </c>
      <c r="D134" s="44">
        <v>40000</v>
      </c>
      <c r="E134" s="144">
        <f t="shared" ref="E134:E135" si="128">$E$7*D134</f>
        <v>44203.251557106916</v>
      </c>
      <c r="F134" s="146">
        <f t="shared" ref="F134:F135" si="129">$F$7*E134</f>
        <v>48311.090019821815</v>
      </c>
      <c r="G134" s="207">
        <f t="shared" si="37"/>
        <v>49919.175880361407</v>
      </c>
      <c r="H134" s="41" t="s">
        <v>288</v>
      </c>
    </row>
    <row r="135" spans="1:8" ht="36.75" thickBot="1">
      <c r="A135" s="3">
        <v>94</v>
      </c>
      <c r="B135" s="104" t="s">
        <v>289</v>
      </c>
      <c r="C135" s="46" t="s">
        <v>290</v>
      </c>
      <c r="D135" s="47">
        <v>40000</v>
      </c>
      <c r="E135" s="144">
        <f t="shared" si="128"/>
        <v>44203.251557106916</v>
      </c>
      <c r="F135" s="146">
        <f t="shared" si="129"/>
        <v>48311.090019821815</v>
      </c>
      <c r="G135" s="207">
        <f t="shared" si="37"/>
        <v>49919.175880361407</v>
      </c>
      <c r="H135" s="103" t="s">
        <v>109</v>
      </c>
    </row>
    <row r="136" spans="1:8" ht="13.5" thickBot="1">
      <c r="A136" s="31"/>
      <c r="B136" s="148" t="s">
        <v>291</v>
      </c>
      <c r="C136" s="129"/>
      <c r="D136" s="67"/>
      <c r="E136" s="67"/>
      <c r="F136" s="67"/>
      <c r="G136" s="67"/>
      <c r="H136" s="211"/>
    </row>
    <row r="137" spans="1:8">
      <c r="A137" s="15"/>
      <c r="B137" s="15" t="s">
        <v>15</v>
      </c>
      <c r="C137" s="126"/>
      <c r="D137" s="53"/>
      <c r="E137" s="53"/>
      <c r="F137" s="53"/>
      <c r="G137" s="67"/>
      <c r="H137" s="210"/>
    </row>
    <row r="138" spans="1:8" ht="48">
      <c r="A138" s="6">
        <v>95</v>
      </c>
      <c r="B138" s="51" t="s">
        <v>292</v>
      </c>
      <c r="C138" s="42" t="s">
        <v>84</v>
      </c>
      <c r="D138" s="95">
        <v>400000</v>
      </c>
      <c r="E138" s="144">
        <f t="shared" ref="E138" si="130">$E$7*D138</f>
        <v>442032.51557106915</v>
      </c>
      <c r="F138" s="146">
        <f t="shared" ref="F138" si="131">$F$7*E138</f>
        <v>483110.90019821812</v>
      </c>
      <c r="G138" s="207">
        <f t="shared" ref="G138:G168" si="132">G$7*F138</f>
        <v>499191.75880361407</v>
      </c>
      <c r="H138" s="103" t="s">
        <v>116</v>
      </c>
    </row>
    <row r="139" spans="1:8" ht="24" customHeight="1">
      <c r="A139" s="6">
        <v>96</v>
      </c>
      <c r="B139" s="51" t="s">
        <v>293</v>
      </c>
      <c r="C139" s="42" t="s">
        <v>85</v>
      </c>
      <c r="D139" s="95">
        <v>400000</v>
      </c>
      <c r="E139" s="144">
        <f t="shared" ref="E139" si="133">$E$7*D139</f>
        <v>442032.51557106915</v>
      </c>
      <c r="F139" s="146">
        <f t="shared" ref="F139" si="134">$F$7*E139</f>
        <v>483110.90019821812</v>
      </c>
      <c r="G139" s="207">
        <f t="shared" si="132"/>
        <v>499191.75880361407</v>
      </c>
      <c r="H139" s="41" t="s">
        <v>294</v>
      </c>
    </row>
    <row r="140" spans="1:8" ht="36">
      <c r="A140" s="6">
        <v>97</v>
      </c>
      <c r="B140" s="51" t="s">
        <v>295</v>
      </c>
      <c r="C140" s="42" t="s">
        <v>86</v>
      </c>
      <c r="D140" s="98">
        <v>40000</v>
      </c>
      <c r="E140" s="144">
        <f t="shared" ref="E140" si="135">$E$7*D140</f>
        <v>44203.251557106916</v>
      </c>
      <c r="F140" s="146">
        <f t="shared" ref="F140" si="136">$F$7*E140</f>
        <v>48311.090019821815</v>
      </c>
      <c r="G140" s="207">
        <f t="shared" si="132"/>
        <v>49919.175880361407</v>
      </c>
      <c r="H140" s="103" t="s">
        <v>116</v>
      </c>
    </row>
    <row r="141" spans="1:8">
      <c r="A141" s="8"/>
      <c r="B141" s="8" t="s">
        <v>16</v>
      </c>
      <c r="C141" s="125"/>
      <c r="D141" s="73"/>
      <c r="E141" s="73"/>
      <c r="F141" s="73"/>
      <c r="G141" s="73"/>
      <c r="H141" s="208"/>
    </row>
    <row r="142" spans="1:8" ht="41.25" customHeight="1">
      <c r="A142" s="6">
        <v>98</v>
      </c>
      <c r="B142" s="51" t="s">
        <v>296</v>
      </c>
      <c r="C142" s="42" t="s">
        <v>85</v>
      </c>
      <c r="D142" s="98">
        <v>40000</v>
      </c>
      <c r="E142" s="144">
        <f t="shared" ref="E142" si="137">$E$7*D142</f>
        <v>44203.251557106916</v>
      </c>
      <c r="F142" s="146">
        <f t="shared" ref="F142" si="138">$F$7*E142</f>
        <v>48311.090019821815</v>
      </c>
      <c r="G142" s="207">
        <f t="shared" si="132"/>
        <v>49919.175880361407</v>
      </c>
      <c r="H142" s="103" t="s">
        <v>116</v>
      </c>
    </row>
    <row r="143" spans="1:8" ht="12.75" customHeight="1">
      <c r="A143" s="149"/>
      <c r="B143" s="149" t="s">
        <v>17</v>
      </c>
      <c r="C143" s="125"/>
      <c r="D143" s="86"/>
      <c r="E143" s="86"/>
      <c r="F143" s="86"/>
      <c r="G143" s="86"/>
      <c r="H143" s="208"/>
    </row>
    <row r="144" spans="1:8" ht="96">
      <c r="A144" s="32">
        <v>99</v>
      </c>
      <c r="B144" s="41" t="s">
        <v>297</v>
      </c>
      <c r="C144" s="42" t="s">
        <v>87</v>
      </c>
      <c r="D144" s="98">
        <v>100000</v>
      </c>
      <c r="E144" s="144">
        <f t="shared" ref="E144" si="139">$E$7*D144</f>
        <v>110508.12889276729</v>
      </c>
      <c r="F144" s="146">
        <f t="shared" ref="F144" si="140">$F$7*E144</f>
        <v>120777.72504955453</v>
      </c>
      <c r="G144" s="207">
        <f t="shared" si="132"/>
        <v>124797.93970090352</v>
      </c>
      <c r="H144" s="103" t="s">
        <v>298</v>
      </c>
    </row>
    <row r="145" spans="1:8" ht="24">
      <c r="A145" s="32">
        <v>100</v>
      </c>
      <c r="B145" s="41" t="s">
        <v>299</v>
      </c>
      <c r="C145" s="42" t="s">
        <v>87</v>
      </c>
      <c r="D145" s="98">
        <v>1000000</v>
      </c>
      <c r="E145" s="144">
        <f t="shared" ref="E145" si="141">$E$7*D145</f>
        <v>1105081.2889276729</v>
      </c>
      <c r="F145" s="146">
        <f t="shared" ref="F145" si="142">$F$7*E145</f>
        <v>1207777.2504955453</v>
      </c>
      <c r="G145" s="207">
        <f t="shared" si="132"/>
        <v>1247979.3970090351</v>
      </c>
      <c r="H145" s="103" t="s">
        <v>300</v>
      </c>
    </row>
    <row r="146" spans="1:8">
      <c r="A146" s="33"/>
      <c r="B146" s="33" t="s">
        <v>18</v>
      </c>
      <c r="C146" s="130"/>
      <c r="D146" s="87"/>
      <c r="E146" s="87"/>
      <c r="F146" s="87"/>
      <c r="G146" s="87"/>
      <c r="H146" s="208"/>
    </row>
    <row r="147" spans="1:8" ht="24">
      <c r="A147" s="34">
        <v>101</v>
      </c>
      <c r="B147" s="75" t="s">
        <v>301</v>
      </c>
      <c r="C147" s="58" t="s">
        <v>88</v>
      </c>
      <c r="D147" s="98">
        <v>100000</v>
      </c>
      <c r="E147" s="144">
        <f t="shared" ref="E147" si="143">$E$7*D147</f>
        <v>110508.12889276729</v>
      </c>
      <c r="F147" s="146">
        <f t="shared" ref="F147" si="144">$F$7*E147</f>
        <v>120777.72504955453</v>
      </c>
      <c r="G147" s="207">
        <f t="shared" si="132"/>
        <v>124797.93970090352</v>
      </c>
      <c r="H147" s="103" t="s">
        <v>114</v>
      </c>
    </row>
    <row r="148" spans="1:8" ht="12.75" customHeight="1">
      <c r="A148" s="150" t="s">
        <v>302</v>
      </c>
      <c r="B148" s="13" t="s">
        <v>19</v>
      </c>
      <c r="C148" s="125"/>
      <c r="D148" s="74"/>
      <c r="E148" s="74"/>
      <c r="F148" s="74"/>
      <c r="G148" s="74"/>
      <c r="H148" s="208"/>
    </row>
    <row r="149" spans="1:8" ht="24">
      <c r="A149" s="32">
        <v>102</v>
      </c>
      <c r="B149" s="41" t="s">
        <v>303</v>
      </c>
      <c r="C149" s="42" t="s">
        <v>89</v>
      </c>
      <c r="D149" s="98">
        <v>40000</v>
      </c>
      <c r="E149" s="144">
        <f t="shared" ref="E149" si="145">$E$7*D149</f>
        <v>44203.251557106916</v>
      </c>
      <c r="F149" s="146">
        <f t="shared" ref="F149" si="146">$F$7*E149</f>
        <v>48311.090019821815</v>
      </c>
      <c r="G149" s="207">
        <f t="shared" si="132"/>
        <v>49919.175880361407</v>
      </c>
      <c r="H149" s="103" t="s">
        <v>110</v>
      </c>
    </row>
    <row r="150" spans="1:8" ht="25.5" customHeight="1">
      <c r="A150" s="32">
        <v>103</v>
      </c>
      <c r="B150" s="41" t="s">
        <v>304</v>
      </c>
      <c r="C150" s="42" t="s">
        <v>89</v>
      </c>
      <c r="D150" s="98">
        <v>80000</v>
      </c>
      <c r="E150" s="144">
        <f t="shared" ref="E150" si="147">$E$7*D150</f>
        <v>88406.503114213832</v>
      </c>
      <c r="F150" s="146">
        <f t="shared" ref="F150" si="148">$F$7*E150</f>
        <v>96622.18003964363</v>
      </c>
      <c r="G150" s="207">
        <f t="shared" si="132"/>
        <v>99838.351760722813</v>
      </c>
      <c r="H150" s="103" t="s">
        <v>110</v>
      </c>
    </row>
    <row r="151" spans="1:8" ht="28.5" customHeight="1">
      <c r="A151" s="35">
        <v>104</v>
      </c>
      <c r="B151" s="151" t="s">
        <v>305</v>
      </c>
      <c r="C151" s="131" t="s">
        <v>89</v>
      </c>
      <c r="D151" s="98">
        <v>40000</v>
      </c>
      <c r="E151" s="144">
        <f t="shared" ref="E151" si="149">$E$7*D151</f>
        <v>44203.251557106916</v>
      </c>
      <c r="F151" s="146">
        <f t="shared" ref="F151" si="150">$F$7*E151</f>
        <v>48311.090019821815</v>
      </c>
      <c r="G151" s="207">
        <f t="shared" si="132"/>
        <v>49919.175880361407</v>
      </c>
      <c r="H151" s="103" t="s">
        <v>116</v>
      </c>
    </row>
    <row r="152" spans="1:8" ht="36">
      <c r="A152" s="1">
        <v>105</v>
      </c>
      <c r="B152" s="41" t="s">
        <v>306</v>
      </c>
      <c r="C152" s="42" t="s">
        <v>89</v>
      </c>
      <c r="D152" s="95">
        <v>600000</v>
      </c>
      <c r="E152" s="144">
        <f t="shared" ref="E152" si="151">$E$7*D152</f>
        <v>663048.77335660369</v>
      </c>
      <c r="F152" s="146">
        <f t="shared" ref="F152" si="152">$F$7*E152</f>
        <v>724666.35029732715</v>
      </c>
      <c r="G152" s="207">
        <f t="shared" si="132"/>
        <v>748787.63820542104</v>
      </c>
      <c r="H152" s="103" t="s">
        <v>116</v>
      </c>
    </row>
    <row r="153" spans="1:8" ht="36">
      <c r="A153" s="1">
        <v>106</v>
      </c>
      <c r="B153" s="41" t="s">
        <v>307</v>
      </c>
      <c r="C153" s="42" t="s">
        <v>89</v>
      </c>
      <c r="D153" s="95">
        <v>600000</v>
      </c>
      <c r="E153" s="144">
        <f t="shared" ref="E153" si="153">$E$7*D153</f>
        <v>663048.77335660369</v>
      </c>
      <c r="F153" s="146">
        <f t="shared" ref="F153" si="154">$F$7*E153</f>
        <v>724666.35029732715</v>
      </c>
      <c r="G153" s="207">
        <f t="shared" si="132"/>
        <v>748787.63820542104</v>
      </c>
      <c r="H153" s="103" t="s">
        <v>116</v>
      </c>
    </row>
    <row r="154" spans="1:8" ht="24">
      <c r="A154" s="1">
        <v>107</v>
      </c>
      <c r="B154" s="51" t="s">
        <v>308</v>
      </c>
      <c r="C154" s="42" t="s">
        <v>89</v>
      </c>
      <c r="D154" s="98">
        <v>80000</v>
      </c>
      <c r="E154" s="144">
        <f t="shared" ref="E154" si="155">$E$7*D154</f>
        <v>88406.503114213832</v>
      </c>
      <c r="F154" s="146">
        <f t="shared" ref="F154" si="156">$F$7*E154</f>
        <v>96622.18003964363</v>
      </c>
      <c r="G154" s="207">
        <f t="shared" si="132"/>
        <v>99838.351760722813</v>
      </c>
      <c r="H154" s="103" t="s">
        <v>116</v>
      </c>
    </row>
    <row r="155" spans="1:8">
      <c r="A155" s="36"/>
      <c r="B155" s="36" t="s">
        <v>20</v>
      </c>
      <c r="C155" s="126"/>
      <c r="D155" s="68"/>
      <c r="E155" s="68"/>
      <c r="F155" s="68"/>
      <c r="G155" s="68"/>
      <c r="H155" s="210"/>
    </row>
    <row r="156" spans="1:8" ht="24">
      <c r="A156" s="1">
        <v>108</v>
      </c>
      <c r="B156" s="51" t="s">
        <v>309</v>
      </c>
      <c r="C156" s="42" t="s">
        <v>310</v>
      </c>
      <c r="D156" s="98">
        <v>400000</v>
      </c>
      <c r="E156" s="144">
        <f t="shared" ref="E156" si="157">$E$7*D156</f>
        <v>442032.51557106915</v>
      </c>
      <c r="F156" s="146">
        <f t="shared" ref="F156" si="158">$F$7*E156</f>
        <v>483110.90019821812</v>
      </c>
      <c r="G156" s="207">
        <f t="shared" si="132"/>
        <v>499191.75880361407</v>
      </c>
      <c r="H156" s="103" t="s">
        <v>311</v>
      </c>
    </row>
    <row r="157" spans="1:8" ht="12.75" customHeight="1">
      <c r="A157" s="37"/>
      <c r="B157" s="37" t="s">
        <v>21</v>
      </c>
      <c r="C157" s="125"/>
      <c r="D157" s="88"/>
      <c r="E157" s="88"/>
      <c r="F157" s="88"/>
      <c r="G157" s="88"/>
      <c r="H157" s="208"/>
    </row>
    <row r="158" spans="1:8" ht="24">
      <c r="A158" s="1">
        <v>109</v>
      </c>
      <c r="B158" s="51" t="s">
        <v>312</v>
      </c>
      <c r="C158" s="42" t="s">
        <v>90</v>
      </c>
      <c r="D158" s="95">
        <v>400000</v>
      </c>
      <c r="E158" s="144">
        <f t="shared" ref="E158" si="159">$E$7*D158</f>
        <v>442032.51557106915</v>
      </c>
      <c r="F158" s="146">
        <f t="shared" ref="F158" si="160">$F$7*E158</f>
        <v>483110.90019821812</v>
      </c>
      <c r="G158" s="207">
        <f t="shared" si="132"/>
        <v>499191.75880361407</v>
      </c>
      <c r="H158" s="108" t="s">
        <v>124</v>
      </c>
    </row>
    <row r="159" spans="1:8" ht="48">
      <c r="A159" s="152">
        <v>110</v>
      </c>
      <c r="B159" s="41" t="s">
        <v>313</v>
      </c>
      <c r="C159" s="71" t="s">
        <v>100</v>
      </c>
      <c r="D159" s="95">
        <v>250000</v>
      </c>
      <c r="E159" s="144">
        <f t="shared" ref="E159" si="161">$E$7*D159</f>
        <v>276270.32223191822</v>
      </c>
      <c r="F159" s="146">
        <f t="shared" ref="F159" si="162">$F$7*E159</f>
        <v>301944.31262388633</v>
      </c>
      <c r="G159" s="207">
        <f t="shared" si="132"/>
        <v>311994.84925225878</v>
      </c>
      <c r="H159" s="41" t="s">
        <v>319</v>
      </c>
    </row>
    <row r="160" spans="1:8" ht="49.5" customHeight="1">
      <c r="A160" s="153"/>
      <c r="B160" s="51" t="s">
        <v>314</v>
      </c>
      <c r="C160" s="71" t="s">
        <v>315</v>
      </c>
      <c r="D160" s="95">
        <v>250000</v>
      </c>
      <c r="E160" s="144">
        <f t="shared" ref="E160" si="163">$E$7*D160</f>
        <v>276270.32223191822</v>
      </c>
      <c r="F160" s="146">
        <f t="shared" ref="F160" si="164">$F$7*E160</f>
        <v>301944.31262388633</v>
      </c>
      <c r="G160" s="207">
        <f t="shared" si="132"/>
        <v>311994.84925225878</v>
      </c>
      <c r="H160" s="41" t="s">
        <v>316</v>
      </c>
    </row>
    <row r="161" spans="1:8" ht="48">
      <c r="A161" s="154"/>
      <c r="B161" s="51" t="s">
        <v>317</v>
      </c>
      <c r="C161" s="71" t="s">
        <v>100</v>
      </c>
      <c r="D161" s="95">
        <v>250000</v>
      </c>
      <c r="E161" s="144">
        <f t="shared" ref="E161" si="165">$E$7*D161</f>
        <v>276270.32223191822</v>
      </c>
      <c r="F161" s="146">
        <f t="shared" ref="F161" si="166">$F$7*E161</f>
        <v>301944.31262388633</v>
      </c>
      <c r="G161" s="207">
        <f t="shared" si="132"/>
        <v>311994.84925225878</v>
      </c>
      <c r="H161" s="115" t="s">
        <v>318</v>
      </c>
    </row>
    <row r="162" spans="1:8" ht="39.75" customHeight="1">
      <c r="A162" s="21">
        <v>111</v>
      </c>
      <c r="B162" s="59" t="s">
        <v>320</v>
      </c>
      <c r="C162" s="60" t="s">
        <v>91</v>
      </c>
      <c r="D162" s="95">
        <v>80000</v>
      </c>
      <c r="E162" s="144">
        <f t="shared" ref="E162" si="167">$E$7*D162</f>
        <v>88406.503114213832</v>
      </c>
      <c r="F162" s="146">
        <f t="shared" ref="F162" si="168">$F$7*E162</f>
        <v>96622.18003964363</v>
      </c>
      <c r="G162" s="207">
        <f t="shared" si="132"/>
        <v>99838.351760722813</v>
      </c>
      <c r="H162" s="41" t="s">
        <v>321</v>
      </c>
    </row>
    <row r="163" spans="1:8" ht="50.25" customHeight="1">
      <c r="A163" s="22">
        <v>112</v>
      </c>
      <c r="B163" s="79" t="s">
        <v>322</v>
      </c>
      <c r="C163" s="62" t="s">
        <v>323</v>
      </c>
      <c r="D163" s="113">
        <v>1000000</v>
      </c>
      <c r="E163" s="144">
        <f t="shared" ref="E163" si="169">$E$7*D163</f>
        <v>1105081.2889276729</v>
      </c>
      <c r="F163" s="146">
        <f t="shared" ref="F163" si="170">$F$7*E163</f>
        <v>1207777.2504955453</v>
      </c>
      <c r="G163" s="207">
        <f t="shared" si="132"/>
        <v>1247979.3970090351</v>
      </c>
      <c r="H163" s="209" t="s">
        <v>131</v>
      </c>
    </row>
    <row r="164" spans="1:8" ht="36">
      <c r="A164" s="6">
        <v>113</v>
      </c>
      <c r="B164" s="51" t="s">
        <v>324</v>
      </c>
      <c r="C164" s="42" t="s">
        <v>92</v>
      </c>
      <c r="D164" s="100">
        <v>1000000</v>
      </c>
      <c r="E164" s="144">
        <f t="shared" ref="E164" si="171">$E$7*D164</f>
        <v>1105081.2889276729</v>
      </c>
      <c r="F164" s="146">
        <f t="shared" ref="F164" si="172">$F$7*E164</f>
        <v>1207777.2504955453</v>
      </c>
      <c r="G164" s="207">
        <f t="shared" si="132"/>
        <v>1247979.3970090351</v>
      </c>
      <c r="H164" s="41" t="s">
        <v>325</v>
      </c>
    </row>
    <row r="165" spans="1:8" ht="24">
      <c r="A165" s="12">
        <v>114</v>
      </c>
      <c r="B165" s="51" t="s">
        <v>326</v>
      </c>
      <c r="C165" s="42" t="s">
        <v>91</v>
      </c>
      <c r="D165" s="133">
        <v>100000</v>
      </c>
      <c r="E165" s="144">
        <f t="shared" ref="E165" si="173">$E$7*D165</f>
        <v>110508.12889276729</v>
      </c>
      <c r="F165" s="146">
        <f t="shared" ref="F165" si="174">$F$7*E165</f>
        <v>120777.72504955453</v>
      </c>
      <c r="G165" s="207">
        <f t="shared" si="132"/>
        <v>124797.93970090352</v>
      </c>
      <c r="H165" s="103" t="s">
        <v>109</v>
      </c>
    </row>
    <row r="166" spans="1:8" ht="36">
      <c r="A166" s="6">
        <v>115</v>
      </c>
      <c r="B166" s="51" t="s">
        <v>327</v>
      </c>
      <c r="C166" s="42" t="s">
        <v>91</v>
      </c>
      <c r="D166" s="133">
        <v>200000</v>
      </c>
      <c r="E166" s="144">
        <f t="shared" ref="E166" si="175">$E$7*D166</f>
        <v>221016.25778553457</v>
      </c>
      <c r="F166" s="146">
        <f t="shared" ref="F166" si="176">$F$7*E166</f>
        <v>241555.45009910906</v>
      </c>
      <c r="G166" s="207">
        <f t="shared" si="132"/>
        <v>249595.87940180703</v>
      </c>
      <c r="H166" s="103" t="s">
        <v>120</v>
      </c>
    </row>
    <row r="167" spans="1:8" ht="48">
      <c r="A167" s="18">
        <v>116</v>
      </c>
      <c r="B167" s="75" t="s">
        <v>328</v>
      </c>
      <c r="C167" s="58" t="s">
        <v>93</v>
      </c>
      <c r="D167" s="114">
        <v>40000</v>
      </c>
      <c r="E167" s="144">
        <f t="shared" ref="E167" si="177">$E$7*D167</f>
        <v>44203.251557106916</v>
      </c>
      <c r="F167" s="146">
        <f t="shared" ref="F167" si="178">$F$7*E167</f>
        <v>48311.090019821815</v>
      </c>
      <c r="G167" s="207">
        <f t="shared" si="132"/>
        <v>49919.175880361407</v>
      </c>
      <c r="H167" s="108" t="s">
        <v>132</v>
      </c>
    </row>
    <row r="168" spans="1:8" ht="72">
      <c r="A168" s="6">
        <v>117</v>
      </c>
      <c r="B168" s="51" t="s">
        <v>329</v>
      </c>
      <c r="C168" s="42" t="s">
        <v>94</v>
      </c>
      <c r="D168" s="100">
        <v>40000</v>
      </c>
      <c r="E168" s="144">
        <f t="shared" ref="E168" si="179">$E$7*D168</f>
        <v>44203.251557106916</v>
      </c>
      <c r="F168" s="146">
        <f t="shared" ref="F168" si="180">$F$7*E168</f>
        <v>48311.090019821815</v>
      </c>
      <c r="G168" s="207">
        <f t="shared" si="132"/>
        <v>49919.175880361407</v>
      </c>
      <c r="H168" s="103" t="s">
        <v>119</v>
      </c>
    </row>
    <row r="169" spans="1:8" ht="12.75" customHeight="1">
      <c r="G169" s="205"/>
    </row>
  </sheetData>
  <mergeCells count="29">
    <mergeCell ref="A93:A94"/>
    <mergeCell ref="A115:A117"/>
    <mergeCell ref="A3:H3"/>
    <mergeCell ref="A5:C6"/>
    <mergeCell ref="H5:H7"/>
    <mergeCell ref="A13:A15"/>
    <mergeCell ref="B13:B14"/>
    <mergeCell ref="C13:C14"/>
    <mergeCell ref="C24:C25"/>
    <mergeCell ref="H24:H25"/>
    <mergeCell ref="H115:H117"/>
    <mergeCell ref="D5:G5"/>
    <mergeCell ref="G13:G14"/>
    <mergeCell ref="A118:A120"/>
    <mergeCell ref="A1:H1"/>
    <mergeCell ref="A2:H2"/>
    <mergeCell ref="A55:A56"/>
    <mergeCell ref="C55:C56"/>
    <mergeCell ref="B55:B56"/>
    <mergeCell ref="A44:A45"/>
    <mergeCell ref="A18:A21"/>
    <mergeCell ref="A4:H4"/>
    <mergeCell ref="A11:A12"/>
    <mergeCell ref="D13:D14"/>
    <mergeCell ref="H13:H14"/>
    <mergeCell ref="E13:E14"/>
    <mergeCell ref="F13:F14"/>
    <mergeCell ref="A80:A81"/>
    <mergeCell ref="A90:A91"/>
  </mergeCells>
  <phoneticPr fontId="24" type="noConversion"/>
  <pageMargins left="0.7" right="0.7" top="0.75" bottom="0.75" header="0.3" footer="0.3"/>
  <pageSetup paperSize="9" orientation="portrait" verticalDpi="0" r:id="rId1"/>
  <customProperties>
    <customPr name="EpmWorksheetKeyString_GU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894587-2AB9-4AF4-9C05-0D4FBE145EBF}">
  <dimension ref="B2:K22"/>
  <sheetViews>
    <sheetView showGridLines="0" topLeftCell="A7" workbookViewId="0">
      <selection activeCell="E12" sqref="E12"/>
    </sheetView>
  </sheetViews>
  <sheetFormatPr defaultRowHeight="15"/>
  <cols>
    <col min="1" max="1" width="5.83203125" style="97" customWidth="1"/>
    <col min="2" max="2" width="22.6640625" style="97" customWidth="1"/>
    <col min="3" max="3" width="22" style="97" customWidth="1"/>
    <col min="4" max="4" width="23.6640625" style="97" customWidth="1"/>
    <col min="5" max="5" width="25.83203125" style="97" customWidth="1"/>
    <col min="6" max="6" width="23.83203125" style="97" customWidth="1"/>
    <col min="7" max="7" width="24.1640625" style="97" customWidth="1"/>
    <col min="8" max="8" width="15.33203125" style="97" bestFit="1" customWidth="1"/>
    <col min="9" max="9" width="2.83203125" style="97" customWidth="1"/>
    <col min="10" max="10" width="21.33203125" style="97" bestFit="1" customWidth="1"/>
    <col min="11" max="11" width="10.5" style="97" bestFit="1" customWidth="1"/>
    <col min="12" max="12" width="10" style="97" bestFit="1" customWidth="1"/>
    <col min="13" max="16384" width="9.33203125" style="97"/>
  </cols>
  <sheetData>
    <row r="2" spans="2:11" ht="18.75">
      <c r="B2" s="96" t="s">
        <v>340</v>
      </c>
    </row>
    <row r="6" spans="2:11">
      <c r="D6" s="165">
        <v>44044</v>
      </c>
      <c r="E6" s="177">
        <v>533.55359999999996</v>
      </c>
      <c r="G6" s="165">
        <v>44409</v>
      </c>
      <c r="H6" s="177">
        <f>E7</f>
        <v>589.62009999999998</v>
      </c>
      <c r="J6" s="165">
        <v>44774</v>
      </c>
      <c r="K6" s="177">
        <f>H7</f>
        <v>644.41390000000001</v>
      </c>
    </row>
    <row r="7" spans="2:11">
      <c r="D7" s="165">
        <v>44409</v>
      </c>
      <c r="E7" s="177">
        <v>589.62009999999998</v>
      </c>
      <c r="G7" s="165">
        <v>44774</v>
      </c>
      <c r="H7" s="177">
        <v>644.41390000000001</v>
      </c>
      <c r="J7" s="165">
        <v>45139</v>
      </c>
      <c r="K7" s="177">
        <v>665.86389999999994</v>
      </c>
    </row>
    <row r="8" spans="2:11">
      <c r="D8" s="163"/>
      <c r="E8" s="164"/>
      <c r="G8" s="163"/>
      <c r="H8" s="164"/>
      <c r="J8" s="163"/>
      <c r="K8" s="164"/>
    </row>
    <row r="9" spans="2:11">
      <c r="D9" s="166" t="s">
        <v>337</v>
      </c>
      <c r="E9" s="167">
        <f>E7/E6-100%</f>
        <v>0.10508128892767288</v>
      </c>
      <c r="G9" s="166" t="s">
        <v>337</v>
      </c>
      <c r="H9" s="167">
        <f>H7/H6-100%</f>
        <v>9.2930685368426191E-2</v>
      </c>
      <c r="J9" s="166" t="s">
        <v>337</v>
      </c>
      <c r="K9" s="167">
        <f>K7/K6-100%</f>
        <v>3.3286060403104223E-2</v>
      </c>
    </row>
    <row r="12" spans="2:11">
      <c r="D12" s="169" t="s">
        <v>338</v>
      </c>
      <c r="E12" s="168">
        <f>E7/E6</f>
        <v>1.1050812889276729</v>
      </c>
      <c r="G12" s="169" t="s">
        <v>338</v>
      </c>
      <c r="H12" s="170">
        <f>H7/H6</f>
        <v>1.0929306853684262</v>
      </c>
      <c r="J12" s="169" t="s">
        <v>338</v>
      </c>
      <c r="K12" s="170">
        <f>K7/K6</f>
        <v>1.0332860604031042</v>
      </c>
    </row>
    <row r="16" spans="2:11" ht="45">
      <c r="B16" s="174" t="s">
        <v>343</v>
      </c>
      <c r="C16" s="171" t="s">
        <v>339</v>
      </c>
      <c r="D16" s="171" t="s">
        <v>342</v>
      </c>
      <c r="E16" s="172" t="s">
        <v>341</v>
      </c>
      <c r="F16" s="172" t="s">
        <v>346</v>
      </c>
    </row>
    <row r="17" spans="2:8" ht="48">
      <c r="B17" s="173" t="s">
        <v>226</v>
      </c>
      <c r="C17" s="175">
        <v>100000</v>
      </c>
      <c r="D17" s="175">
        <f>C17*E12</f>
        <v>110508.12889276729</v>
      </c>
      <c r="E17" s="175">
        <f>C17*E12*H12</f>
        <v>120777.72504955453</v>
      </c>
      <c r="F17" s="175">
        <f>C17*E12*H12*K12</f>
        <v>124797.93970090352</v>
      </c>
    </row>
    <row r="22" spans="2:8">
      <c r="H22" s="178"/>
    </row>
  </sheetData>
  <phoneticPr fontId="34" type="noConversion"/>
  <pageMargins left="0.511811024" right="0.511811024" top="0.78740157499999996" bottom="0.78740157499999996" header="0.31496062000000002" footer="0.31496062000000002"/>
  <pageSetup paperSize="9" orientation="portrait" r:id="rId1"/>
  <customProperties>
    <customPr name="EpmWorksheetKeyString_GUID" r:id="rId2"/>
  </customProperties>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13E4A08A61B324F9D0602F415C99F70" ma:contentTypeVersion="10" ma:contentTypeDescription="Create a new document." ma:contentTypeScope="" ma:versionID="7256aa4de58b0b26cd1c0c504ada0f7e">
  <xsd:schema xmlns:xsd="http://www.w3.org/2001/XMLSchema" xmlns:xs="http://www.w3.org/2001/XMLSchema" xmlns:p="http://schemas.microsoft.com/office/2006/metadata/properties" xmlns:ns2="16fc08cb-b8a2-486c-bc43-ade4cdf8a874" xmlns:ns3="933696da-6228-47b3-a0d7-7342da85bd38" targetNamespace="http://schemas.microsoft.com/office/2006/metadata/properties" ma:root="true" ma:fieldsID="6a37e7642f9d68835b1a31b20bdf4de3" ns2:_="" ns3:_="">
    <xsd:import namespace="16fc08cb-b8a2-486c-bc43-ade4cdf8a874"/>
    <xsd:import namespace="933696da-6228-47b3-a0d7-7342da85bd3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c08cb-b8a2-486c-bc43-ade4cdf8a87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2dab9438-f903-450b-a158-c86bb4a35dfc"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33696da-6228-47b3-a0d7-7342da85bd3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1b891ce-ea41-4b38-82bd-036dc0cf6b3a}" ma:internalName="TaxCatchAll" ma:showField="CatchAllData" ma:web="933696da-6228-47b3-a0d7-7342da85bd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33696da-6228-47b3-a0d7-7342da85bd38" xsi:nil="true"/>
    <lcf76f155ced4ddcb4097134ff3c332f xmlns="16fc08cb-b8a2-486c-bc43-ade4cdf8a87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14A4ACD-6EF6-401A-B917-7D5D72F66BA0}"/>
</file>

<file path=customXml/itemProps2.xml><?xml version="1.0" encoding="utf-8"?>
<ds:datastoreItem xmlns:ds="http://schemas.openxmlformats.org/officeDocument/2006/customXml" ds:itemID="{1458D89F-14CE-4032-A45D-F6C319A33707}"/>
</file>

<file path=customXml/itemProps3.xml><?xml version="1.0" encoding="utf-8"?>
<ds:datastoreItem xmlns:ds="http://schemas.openxmlformats.org/officeDocument/2006/customXml" ds:itemID="{87C0A4F4-DF78-404E-8E12-A9A7C24AC83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Table 1</vt:lpstr>
      <vt:lpstr>MENORIA DE CALCULO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Anexo V - Penalidades VF 14-07.pdf</dc:title>
  <dc:creator>jharoldo</dc:creator>
  <cp:lastModifiedBy>Leonardo Guandalini Franchi</cp:lastModifiedBy>
  <dcterms:created xsi:type="dcterms:W3CDTF">2023-02-09T13:00:52Z</dcterms:created>
  <dcterms:modified xsi:type="dcterms:W3CDTF">2024-06-11T14:22:35Z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dacbe4c-d86b-4fdf-b39b-4dab29bccff1_Enabled">
    <vt:lpwstr>true</vt:lpwstr>
  </property>
  <property fmtid="{D5CDD505-2E9C-101B-9397-08002B2CF9AE}" pid="3" name="MSIP_Label_7dacbe4c-d86b-4fdf-b39b-4dab29bccff1_SetDate">
    <vt:lpwstr>2023-02-10T16:33:16Z</vt:lpwstr>
  </property>
  <property fmtid="{D5CDD505-2E9C-101B-9397-08002B2CF9AE}" pid="4" name="MSIP_Label_7dacbe4c-d86b-4fdf-b39b-4dab29bccff1_Method">
    <vt:lpwstr>Privileged</vt:lpwstr>
  </property>
  <property fmtid="{D5CDD505-2E9C-101B-9397-08002B2CF9AE}" pid="5" name="MSIP_Label_7dacbe4c-d86b-4fdf-b39b-4dab29bccff1_Name">
    <vt:lpwstr>Pública</vt:lpwstr>
  </property>
  <property fmtid="{D5CDD505-2E9C-101B-9397-08002B2CF9AE}" pid="6" name="MSIP_Label_7dacbe4c-d86b-4fdf-b39b-4dab29bccff1_SiteId">
    <vt:lpwstr>623b0f62-ff86-487b-ae99-9b20f75d41fb</vt:lpwstr>
  </property>
  <property fmtid="{D5CDD505-2E9C-101B-9397-08002B2CF9AE}" pid="7" name="MSIP_Label_7dacbe4c-d86b-4fdf-b39b-4dab29bccff1_ActionId">
    <vt:lpwstr>0558f1c3-8788-4066-8079-501ede24f97c</vt:lpwstr>
  </property>
  <property fmtid="{D5CDD505-2E9C-101B-9397-08002B2CF9AE}" pid="8" name="MSIP_Label_7dacbe4c-d86b-4fdf-b39b-4dab29bccff1_ContentBits">
    <vt:lpwstr>0</vt:lpwstr>
  </property>
  <property fmtid="{D5CDD505-2E9C-101B-9397-08002B2CF9AE}" pid="9" name="ContentTypeId">
    <vt:lpwstr>0x010100F13E4A08A61B324F9D0602F415C99F70</vt:lpwstr>
  </property>
</Properties>
</file>